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 tabRatio="748"/>
  </bookViews>
  <sheets>
    <sheet name="카파키즈(의류)" sheetId="55" r:id="rId1"/>
  </sheets>
  <definedNames>
    <definedName name="_xlnm.Print_Titles" localSheetId="0">'카파키즈(의류)'!$3:$3</definedName>
  </definedNames>
  <calcPr calcId="181029"/>
</workbook>
</file>

<file path=xl/calcChain.xml><?xml version="1.0" encoding="utf-8"?>
<calcChain xmlns="http://schemas.openxmlformats.org/spreadsheetml/2006/main">
  <c r="J4" i="55" l="1"/>
  <c r="J5" i="55"/>
  <c r="J6" i="55"/>
  <c r="J7" i="55"/>
  <c r="J357" i="55" s="1"/>
  <c r="J8" i="55"/>
  <c r="J9" i="55"/>
  <c r="J10" i="55"/>
  <c r="J11" i="55"/>
  <c r="J12" i="55"/>
  <c r="J13" i="55"/>
  <c r="J14" i="55"/>
  <c r="J15" i="55"/>
  <c r="J16" i="55"/>
  <c r="J17" i="55"/>
  <c r="J18" i="55"/>
  <c r="J19" i="55"/>
  <c r="J20" i="55"/>
  <c r="J21" i="55"/>
  <c r="J22" i="55"/>
  <c r="J23" i="55"/>
  <c r="J24" i="55"/>
  <c r="J25" i="55"/>
  <c r="J26" i="55"/>
  <c r="J27" i="55"/>
  <c r="J28" i="55"/>
  <c r="J29" i="55"/>
  <c r="J30" i="55"/>
  <c r="J31" i="55"/>
  <c r="J32" i="55"/>
  <c r="J33" i="55"/>
  <c r="J34" i="55"/>
  <c r="J35" i="55"/>
  <c r="J36" i="55"/>
  <c r="J37" i="55"/>
  <c r="J38" i="55"/>
  <c r="J39" i="55"/>
  <c r="J40" i="55"/>
  <c r="J41" i="55"/>
  <c r="J42" i="55"/>
  <c r="J43" i="55"/>
  <c r="J44" i="55"/>
  <c r="J45" i="55"/>
  <c r="J46" i="55"/>
  <c r="J47" i="55"/>
  <c r="J48" i="55"/>
  <c r="J49" i="55"/>
  <c r="J50" i="55"/>
  <c r="J51" i="55"/>
  <c r="J52" i="55"/>
  <c r="J53" i="55"/>
  <c r="J54" i="55"/>
  <c r="J55" i="55"/>
  <c r="J56" i="55"/>
  <c r="J57" i="55"/>
  <c r="J58" i="55"/>
  <c r="J59" i="55"/>
  <c r="J60" i="55"/>
  <c r="J61" i="55"/>
  <c r="J62" i="55"/>
  <c r="J63" i="55"/>
  <c r="J64" i="55"/>
  <c r="J65" i="55"/>
  <c r="J66" i="55"/>
  <c r="J67" i="55"/>
  <c r="J68" i="55"/>
  <c r="J69" i="55"/>
  <c r="J70" i="55"/>
  <c r="J71" i="55"/>
  <c r="J72" i="55"/>
  <c r="J73" i="55"/>
  <c r="J74" i="55"/>
  <c r="J75" i="55"/>
  <c r="J76" i="55"/>
  <c r="J77" i="55"/>
  <c r="J78" i="55"/>
  <c r="J79" i="55"/>
  <c r="J80" i="55"/>
  <c r="J81" i="55"/>
  <c r="J82" i="55"/>
  <c r="J83" i="55"/>
  <c r="J84" i="55"/>
  <c r="J85" i="55"/>
  <c r="J86" i="55"/>
  <c r="J87" i="55"/>
  <c r="J88" i="55"/>
  <c r="J89" i="55"/>
  <c r="J90" i="55"/>
  <c r="J91" i="55"/>
  <c r="J92" i="55"/>
  <c r="J93" i="55"/>
  <c r="J94" i="55"/>
  <c r="J95" i="55"/>
  <c r="J96" i="55"/>
  <c r="J97" i="55"/>
  <c r="J98" i="55"/>
  <c r="J99" i="55"/>
  <c r="J100" i="55"/>
  <c r="J101" i="55"/>
  <c r="J102" i="55"/>
  <c r="J103" i="55"/>
  <c r="J104" i="55"/>
  <c r="J105" i="55"/>
  <c r="J106" i="55"/>
  <c r="J107" i="55"/>
  <c r="J108" i="55"/>
  <c r="J109" i="55"/>
  <c r="J110" i="55"/>
  <c r="J111" i="55"/>
  <c r="J112" i="55"/>
  <c r="J113" i="55"/>
  <c r="J114" i="55"/>
  <c r="J115" i="55"/>
  <c r="J116" i="55"/>
  <c r="J117" i="55"/>
  <c r="J118" i="55"/>
  <c r="J119" i="55"/>
  <c r="J120" i="55"/>
  <c r="J121" i="55"/>
  <c r="J122" i="55"/>
  <c r="J123" i="55"/>
  <c r="J124" i="55"/>
  <c r="J125" i="55"/>
  <c r="J126" i="55"/>
  <c r="J127" i="55"/>
  <c r="J128" i="55"/>
  <c r="J129" i="55"/>
  <c r="J130" i="55"/>
  <c r="J131" i="55"/>
  <c r="J132" i="55"/>
  <c r="J133" i="55"/>
  <c r="J134" i="55"/>
  <c r="J135" i="55"/>
  <c r="J136" i="55"/>
  <c r="J137" i="55"/>
  <c r="J138" i="55"/>
  <c r="J139" i="55"/>
  <c r="J140" i="55"/>
  <c r="J141" i="55"/>
  <c r="J142" i="55"/>
  <c r="J143" i="55"/>
  <c r="J144" i="55"/>
  <c r="J145" i="55"/>
  <c r="J146" i="55"/>
  <c r="J147" i="55"/>
  <c r="J148" i="55"/>
  <c r="J149" i="55"/>
  <c r="J150" i="55"/>
  <c r="J151" i="55"/>
  <c r="J152" i="55"/>
  <c r="J153" i="55"/>
  <c r="J154" i="55"/>
  <c r="J155" i="55"/>
  <c r="J156" i="55"/>
  <c r="J157" i="55"/>
  <c r="J158" i="55"/>
  <c r="J159" i="55"/>
  <c r="J160" i="55"/>
  <c r="J161" i="55"/>
  <c r="J162" i="55"/>
  <c r="J163" i="55"/>
  <c r="J164" i="55"/>
  <c r="J165" i="55"/>
  <c r="J166" i="55"/>
  <c r="J167" i="55"/>
  <c r="J168" i="55"/>
  <c r="J169" i="55"/>
  <c r="J170" i="55"/>
  <c r="J171" i="55"/>
  <c r="J172" i="55"/>
  <c r="J173" i="55"/>
  <c r="J174" i="55"/>
  <c r="J175" i="55"/>
  <c r="J176" i="55"/>
  <c r="J177" i="55"/>
  <c r="J178" i="55"/>
  <c r="J179" i="55"/>
  <c r="J180" i="55"/>
  <c r="J181" i="55"/>
  <c r="J182" i="55"/>
  <c r="J183" i="55"/>
  <c r="J184" i="55"/>
  <c r="J185" i="55"/>
  <c r="J186" i="55"/>
  <c r="J187" i="55"/>
  <c r="J188" i="55"/>
  <c r="J189" i="55"/>
  <c r="J190" i="55"/>
  <c r="J191" i="55"/>
  <c r="J192" i="55"/>
  <c r="J193" i="55"/>
  <c r="J194" i="55"/>
  <c r="J195" i="55"/>
  <c r="J196" i="55"/>
  <c r="J197" i="55"/>
  <c r="J198" i="55"/>
  <c r="J199" i="55"/>
  <c r="J200" i="55"/>
  <c r="J201" i="55"/>
  <c r="J202" i="55"/>
  <c r="J203" i="55"/>
  <c r="J204" i="55"/>
  <c r="J205" i="55"/>
  <c r="J206" i="55"/>
  <c r="J207" i="55"/>
  <c r="J208" i="55"/>
  <c r="J209" i="55"/>
  <c r="J210" i="55"/>
  <c r="J211" i="55"/>
  <c r="J212" i="55"/>
  <c r="J213" i="55"/>
  <c r="J214" i="55"/>
  <c r="J215" i="55"/>
  <c r="J216" i="55"/>
  <c r="J217" i="55"/>
  <c r="J218" i="55"/>
  <c r="J219" i="55"/>
  <c r="J220" i="55"/>
  <c r="J221" i="55"/>
  <c r="J222" i="55"/>
  <c r="J223" i="55"/>
  <c r="J224" i="55"/>
  <c r="J225" i="55"/>
  <c r="J226" i="55"/>
  <c r="J227" i="55"/>
  <c r="J228" i="55"/>
  <c r="J229" i="55"/>
  <c r="J230" i="55"/>
  <c r="J231" i="55"/>
  <c r="J232" i="55"/>
  <c r="J233" i="55"/>
  <c r="J234" i="55"/>
  <c r="J235" i="55"/>
  <c r="J236" i="55"/>
  <c r="J237" i="55"/>
  <c r="J238" i="55"/>
  <c r="J239" i="55"/>
  <c r="J240" i="55"/>
  <c r="J241" i="55"/>
  <c r="J242" i="55"/>
  <c r="J243" i="55"/>
  <c r="J244" i="55"/>
  <c r="J245" i="55"/>
  <c r="J246" i="55"/>
  <c r="J247" i="55"/>
  <c r="J248" i="55"/>
  <c r="J249" i="55"/>
  <c r="J250" i="55"/>
  <c r="J251" i="55"/>
  <c r="J252" i="55"/>
  <c r="J253" i="55"/>
  <c r="J254" i="55"/>
  <c r="J255" i="55"/>
  <c r="J256" i="55"/>
  <c r="J257" i="55"/>
  <c r="J258" i="55"/>
  <c r="J259" i="55"/>
  <c r="J260" i="55"/>
  <c r="J261" i="55"/>
  <c r="J262" i="55"/>
  <c r="J263" i="55"/>
  <c r="J264" i="55"/>
  <c r="J265" i="55"/>
  <c r="J266" i="55"/>
  <c r="J267" i="55"/>
  <c r="J268" i="55"/>
  <c r="J269" i="55"/>
  <c r="J270" i="55"/>
  <c r="J271" i="55"/>
  <c r="J272" i="55"/>
  <c r="J273" i="55"/>
  <c r="J274" i="55"/>
  <c r="J275" i="55"/>
  <c r="J276" i="55"/>
  <c r="J277" i="55"/>
  <c r="J278" i="55"/>
  <c r="J279" i="55"/>
  <c r="J280" i="55"/>
  <c r="J281" i="55"/>
  <c r="J282" i="55"/>
  <c r="J283" i="55"/>
  <c r="J284" i="55"/>
  <c r="J285" i="55"/>
  <c r="J286" i="55"/>
  <c r="J287" i="55"/>
  <c r="J288" i="55"/>
  <c r="J289" i="55"/>
  <c r="J290" i="55"/>
  <c r="J291" i="55"/>
  <c r="J292" i="55"/>
  <c r="J293" i="55"/>
  <c r="J294" i="55"/>
  <c r="J295" i="55"/>
  <c r="J296" i="55"/>
  <c r="J297" i="55"/>
  <c r="J298" i="55"/>
  <c r="J299" i="55"/>
  <c r="J300" i="55"/>
  <c r="J301" i="55"/>
  <c r="J302" i="55"/>
  <c r="J303" i="55"/>
  <c r="J304" i="55"/>
  <c r="J305" i="55"/>
  <c r="J306" i="55"/>
  <c r="J307" i="55"/>
  <c r="J308" i="55"/>
  <c r="J309" i="55"/>
  <c r="J310" i="55"/>
  <c r="J311" i="55"/>
  <c r="J312" i="55"/>
  <c r="J313" i="55"/>
  <c r="J314" i="55"/>
  <c r="J315" i="55"/>
  <c r="J316" i="55"/>
  <c r="J317" i="55"/>
  <c r="J318" i="55"/>
  <c r="J319" i="55"/>
  <c r="J320" i="55"/>
  <c r="J321" i="55"/>
  <c r="J322" i="55"/>
  <c r="J323" i="55"/>
  <c r="J324" i="55"/>
  <c r="J325" i="55"/>
  <c r="J326" i="55"/>
  <c r="J327" i="55"/>
  <c r="J328" i="55"/>
  <c r="J329" i="55"/>
  <c r="J330" i="55"/>
  <c r="J331" i="55"/>
  <c r="J332" i="55"/>
  <c r="J333" i="55"/>
  <c r="J334" i="55"/>
  <c r="J335" i="55"/>
  <c r="J336" i="55"/>
  <c r="J337" i="55"/>
  <c r="J338" i="55"/>
  <c r="J339" i="55"/>
  <c r="J340" i="55"/>
  <c r="J341" i="55"/>
  <c r="J342" i="55"/>
  <c r="J343" i="55"/>
  <c r="J344" i="55"/>
  <c r="J345" i="55"/>
  <c r="J346" i="55"/>
  <c r="J347" i="55"/>
  <c r="J348" i="55"/>
  <c r="J349" i="55"/>
  <c r="J350" i="55"/>
  <c r="J351" i="55"/>
  <c r="J352" i="55"/>
  <c r="J353" i="55"/>
  <c r="J354" i="55"/>
  <c r="J355" i="55"/>
  <c r="J356" i="55"/>
  <c r="I357" i="55"/>
</calcChain>
</file>

<file path=xl/sharedStrings.xml><?xml version="1.0" encoding="utf-8"?>
<sst xmlns="http://schemas.openxmlformats.org/spreadsheetml/2006/main" count="1422" uniqueCount="449">
  <si>
    <t>한글명</t>
  </si>
  <si>
    <t>KKCK503UP-GRY-120</t>
  </si>
  <si>
    <t>KKCK503UP-NVY-110</t>
  </si>
  <si>
    <t>KKCK503UP-NVY-120</t>
  </si>
  <si>
    <t>KKCK503UP-WHT-110</t>
  </si>
  <si>
    <t>KKCK504UP-NVY-110</t>
  </si>
  <si>
    <t>KKCK504UP-NVY-120</t>
  </si>
  <si>
    <t>KKCK504UP-WHT-110</t>
  </si>
  <si>
    <t>KKCK504UP-WHT-120</t>
  </si>
  <si>
    <t>KKCK504UP-WHT-130</t>
  </si>
  <si>
    <t>KKCK505UP-RED-110</t>
  </si>
  <si>
    <t>KKCK505UP-RED-120</t>
  </si>
  <si>
    <t>KKCK505UP-RED-130</t>
  </si>
  <si>
    <t>KKCK505UP-RED-140</t>
  </si>
  <si>
    <t>KKCK505UP-WHT-110</t>
  </si>
  <si>
    <t>KKCK505UP-WHT-120</t>
  </si>
  <si>
    <t>KKCK505UP-WHT-130</t>
  </si>
  <si>
    <t>KKCK505UP-WHT-140</t>
  </si>
  <si>
    <t>KKCK506UP-BWT-110</t>
  </si>
  <si>
    <t>KKCK506UP-BWT-120</t>
  </si>
  <si>
    <t>KKCK506UP-BWT-130</t>
  </si>
  <si>
    <t>KKCK506UP-BWT-140</t>
  </si>
  <si>
    <t>KKCK506UP-WBK-110</t>
  </si>
  <si>
    <t>KKCK506UP-WBK-120</t>
  </si>
  <si>
    <t>KKCK506UP-WBK-130</t>
  </si>
  <si>
    <t>KKCK506UP-WBK-140</t>
  </si>
  <si>
    <t>KKCK507UP-NRD-110</t>
  </si>
  <si>
    <t>KKCK507UP-NRD-120</t>
  </si>
  <si>
    <t>KKCK507UP-WNV-110</t>
  </si>
  <si>
    <t>KKCK507UP-WNV-120</t>
  </si>
  <si>
    <t>KKCK507UP-WNV-130</t>
  </si>
  <si>
    <t>KKCK508UP-RED-110</t>
  </si>
  <si>
    <t>KKCK508UP-RED-120</t>
  </si>
  <si>
    <t>KKCK509UP-GYE-110</t>
  </si>
  <si>
    <t>KKCK509UP-GYE-120</t>
  </si>
  <si>
    <t>KKCK509UP-NBK-110</t>
  </si>
  <si>
    <t>KKCK509UP-NBK-120</t>
  </si>
  <si>
    <t>KKCK509UP-NBK-130</t>
  </si>
  <si>
    <t>KKCK510UP-GBK-110</t>
  </si>
  <si>
    <t>KKCK510UP-GBK-120</t>
  </si>
  <si>
    <t>KKCK510UP-GBK-130</t>
  </si>
  <si>
    <t>KKCK510UP-GBK-140</t>
  </si>
  <si>
    <t>KKCK510UP-RNV-110</t>
  </si>
  <si>
    <t>KKCK510UP-RNV-120</t>
  </si>
  <si>
    <t>KKCK510UP-RNV-130</t>
  </si>
  <si>
    <t>KKCK511UP-GOG-110</t>
  </si>
  <si>
    <t>KKCK511UP-GOG-120</t>
  </si>
  <si>
    <t>KKCK511UP-GOG-130</t>
  </si>
  <si>
    <t>KKCK511UP-WBU-110</t>
  </si>
  <si>
    <t>KKCK511UP-WBU-120</t>
  </si>
  <si>
    <t>KKCK511UP-WBU-130</t>
  </si>
  <si>
    <t>KKCK512UP-BGY-110</t>
  </si>
  <si>
    <t>KKCK512UP-BGY-120</t>
  </si>
  <si>
    <t>KKCK512UP-BGY-130</t>
  </si>
  <si>
    <t>KKCK512UP-BGY-140</t>
  </si>
  <si>
    <t>KKCK512UP-BUY-110</t>
  </si>
  <si>
    <t>KKCK512UP-BUY-120</t>
  </si>
  <si>
    <t>KKCK512UP-BUY-130</t>
  </si>
  <si>
    <t>KKCK512UP-BUY-140</t>
  </si>
  <si>
    <t>KKCK513UP-GWT-110</t>
  </si>
  <si>
    <t>KKCK513UP-GWT-120</t>
  </si>
  <si>
    <t>KKCK513UP-GWT-130</t>
  </si>
  <si>
    <t>KKCK513UP-GWT-140</t>
  </si>
  <si>
    <t>KKCK513UP-YGY-110</t>
  </si>
  <si>
    <t>KKCK513UP-YGY-120</t>
  </si>
  <si>
    <t>KKCK513UP-YGY-130</t>
  </si>
  <si>
    <t>KKCK513UP-YGY-140</t>
  </si>
  <si>
    <t>KKCK514UP-BLK-110</t>
  </si>
  <si>
    <t>KKCK514UP-GRY-110</t>
  </si>
  <si>
    <t>KKCK514UP-GRY-120</t>
  </si>
  <si>
    <t>KKCK514UP-GRY-130</t>
  </si>
  <si>
    <t>KKCK514UP-GRY-140</t>
  </si>
  <si>
    <t>KKCK514UP-NVY-110</t>
  </si>
  <si>
    <t>KKCK515UP-BLK-110</t>
  </si>
  <si>
    <t>KKCK515UP-BLK-120</t>
  </si>
  <si>
    <t>KKCK515UP-GRY-110</t>
  </si>
  <si>
    <t>KKCK515UP-GRY-120</t>
  </si>
  <si>
    <t>KKCK515UP-GRY-130</t>
  </si>
  <si>
    <t>KKCK516UP-BLK-110</t>
  </si>
  <si>
    <t>KKCK516UP-BLK-120</t>
  </si>
  <si>
    <t>KKCK516UP-BLK-130</t>
  </si>
  <si>
    <t>KKCK516UP-NVY-110</t>
  </si>
  <si>
    <t>KKCK516UP-NVY-120</t>
  </si>
  <si>
    <t>KKCK516UP-NVY-130</t>
  </si>
  <si>
    <t>KKCK517UP-BWT-110</t>
  </si>
  <si>
    <t>KKCK517UP-BWT-120</t>
  </si>
  <si>
    <t>KKCK517UP-BWT-130</t>
  </si>
  <si>
    <t>KKCK517UP-NRD-110</t>
  </si>
  <si>
    <t>KKCK517UP-NRD-120</t>
  </si>
  <si>
    <t>KKCK517UP-NRD-130</t>
  </si>
  <si>
    <t>KKCK518UP-BGY-110</t>
  </si>
  <si>
    <t>KKCK518UP-BGY-120</t>
  </si>
  <si>
    <t>KKCK518UP-GNV-110</t>
  </si>
  <si>
    <t>KKCK518UP-GNV-120</t>
  </si>
  <si>
    <t>KKCK519UP-BKN-110</t>
  </si>
  <si>
    <t>KKCK519UP-BKN-120</t>
  </si>
  <si>
    <t>KKCK519UP-MNV-110</t>
  </si>
  <si>
    <t>KKCK521UP-BKN-120</t>
  </si>
  <si>
    <t>KKCK521UP-NYM-130</t>
  </si>
  <si>
    <t>KKCK522UP-BKN-110</t>
  </si>
  <si>
    <t>KKCK522UP-BKN-120</t>
  </si>
  <si>
    <t>KKCK522UP-NYM-110</t>
  </si>
  <si>
    <t>KKCK522UP-NYM-120</t>
  </si>
  <si>
    <t>KKCK522UP-NYM-130</t>
  </si>
  <si>
    <t>KKCK523UP-NYM-110</t>
  </si>
  <si>
    <t>KKCK523UP-NYM-120</t>
  </si>
  <si>
    <t>KKCK523UP-NYM-130</t>
  </si>
  <si>
    <t>KKCK523UP-PNK-110</t>
  </si>
  <si>
    <t>KKCK523UP-PNK-120</t>
  </si>
  <si>
    <t>KKCK523UP-PNK-130</t>
  </si>
  <si>
    <t>KKCK523UP-PNK-140</t>
  </si>
  <si>
    <t>KKCK502UP-BLK-120</t>
  </si>
  <si>
    <t>KKCK502UP-NVY-110</t>
  </si>
  <si>
    <t>KKCK502UP-NVY-120</t>
  </si>
  <si>
    <t>KKCK524UP-BLK-110</t>
  </si>
  <si>
    <t>KKCK524UP-GRY-110</t>
  </si>
  <si>
    <t>KKCK526UP-BLK-110</t>
  </si>
  <si>
    <t>KKCK526UP-BLK-120</t>
  </si>
  <si>
    <t>KKCK526UP-BLK-130</t>
  </si>
  <si>
    <t>KKCK526UP-BLK-140</t>
  </si>
  <si>
    <t>KKCK526UP-GRN-110</t>
  </si>
  <si>
    <t>KKCK526UP-GRN-120</t>
  </si>
  <si>
    <t>KKCK526UP-GRN-130</t>
  </si>
  <si>
    <t>KKCK526UP-GRN-140</t>
  </si>
  <si>
    <t>KKCK526UP-NVY-110</t>
  </si>
  <si>
    <t>KKCK526UP-NVY-120</t>
  </si>
  <si>
    <t>KKCK526UP-NVY-130</t>
  </si>
  <si>
    <t>KKCK526UP-NVY-140</t>
  </si>
  <si>
    <t>KKCK526UP-RED-110</t>
  </si>
  <si>
    <t>KKCK526UP-RED-120</t>
  </si>
  <si>
    <t>KKCK526UP-RED-130</t>
  </si>
  <si>
    <t>KKCK526UP-RED-140</t>
  </si>
  <si>
    <t>KKCK528UP-BLK-110</t>
  </si>
  <si>
    <t>KKCK528UP-GRY-110</t>
  </si>
  <si>
    <t>KKCK528UP-NVY-110</t>
  </si>
  <si>
    <t>KKCK528UP-NVY-120</t>
  </si>
  <si>
    <t>KKCK531UP-RED-140</t>
  </si>
  <si>
    <t>KKCK532UP-BKW-110</t>
  </si>
  <si>
    <t>KKCK532UP-BKW-120</t>
  </si>
  <si>
    <t>KKCK532UP-BLY-110</t>
  </si>
  <si>
    <t>KKCK533UP-GYE-110</t>
  </si>
  <si>
    <t>KKCK533UP-GYE-120</t>
  </si>
  <si>
    <t>KKCK533UP-GYE-130</t>
  </si>
  <si>
    <t>KKCK533UP-GYE-140</t>
  </si>
  <si>
    <t>KKCK533UP-NRD-110</t>
  </si>
  <si>
    <t>KKCK533UP-NRD-120</t>
  </si>
  <si>
    <t>KKCK533UP-NRD-130</t>
  </si>
  <si>
    <t>KKCK533UP-NRD-140</t>
  </si>
  <si>
    <t>KKCK535UP-GRY-110</t>
  </si>
  <si>
    <t>KKCK535UP-GRY-120</t>
  </si>
  <si>
    <t>KKCK535UP-GRY-130</t>
  </si>
  <si>
    <t>KKCK535UP-GRY-140</t>
  </si>
  <si>
    <t>KKCK535UP-RED-110</t>
  </si>
  <si>
    <t>KKCK535UP-RED-120</t>
  </si>
  <si>
    <t>KKCK535UP-RED-130</t>
  </si>
  <si>
    <t>KKCK535UP-RED-140</t>
  </si>
  <si>
    <t>KKCK536UP-BLK-110</t>
  </si>
  <si>
    <t>KKCK536UP-BLU-110</t>
  </si>
  <si>
    <t>KKCK536UP-BLU-120</t>
  </si>
  <si>
    <t>KKCK536UP-BLU-130</t>
  </si>
  <si>
    <t>KKCK537UP-GRY-110</t>
  </si>
  <si>
    <t>KKCK537UP-GRY-120</t>
  </si>
  <si>
    <t>KKCK537UP-NVY-110</t>
  </si>
  <si>
    <t>KKCK538UP-BLK-110</t>
  </si>
  <si>
    <t>KKCK538UP-BLK-120</t>
  </si>
  <si>
    <t>KKCK538UP-GRY-110</t>
  </si>
  <si>
    <t>KKCK539UP-BLK-110</t>
  </si>
  <si>
    <t>KKCK539UP-BLK-120</t>
  </si>
  <si>
    <t>KKCK539UP-BLK-130</t>
  </si>
  <si>
    <t>KKCK539UP-NVY-110</t>
  </si>
  <si>
    <t>KKCK539UP-NVY-120</t>
  </si>
  <si>
    <t>KKCK541UP-GRY-110</t>
  </si>
  <si>
    <t>KKCK541UP-GRY-140</t>
  </si>
  <si>
    <t>KKCK541UP-NVY-110</t>
  </si>
  <si>
    <t>KKCK542UP-GRY-110</t>
  </si>
  <si>
    <t>KKCK542UP-GRY-120</t>
  </si>
  <si>
    <t>KKCK542UP-GRY-130</t>
  </si>
  <si>
    <t>KKCK542UP-GRY-140</t>
  </si>
  <si>
    <t>KKCK542UP-NVY-110</t>
  </si>
  <si>
    <t>KKCK542UP-NVY-120</t>
  </si>
  <si>
    <t>KKCK543UP-WBK-110</t>
  </si>
  <si>
    <t>KKCK543UP-WBK-120</t>
  </si>
  <si>
    <t>KKCK543UP-WBK-130</t>
  </si>
  <si>
    <t>KKCK543UP-WBK-140</t>
  </si>
  <si>
    <t>KKCK543UP-WPK-120</t>
  </si>
  <si>
    <t>KKCK543UP-WPK-130</t>
  </si>
  <si>
    <t>KKCK544UP-BLK-110</t>
  </si>
  <si>
    <t>KKCK544UP-BLK-120</t>
  </si>
  <si>
    <t>KKCK544UP-WHT-110</t>
  </si>
  <si>
    <t>KKCK544UP-WHT-120</t>
  </si>
  <si>
    <t>KKCK545UP-BLK-110</t>
  </si>
  <si>
    <t>KKCK546UP-WBU-110</t>
  </si>
  <si>
    <t>KKCK546UP-WBU-120</t>
  </si>
  <si>
    <t>KKCK546UP-WBU-130</t>
  </si>
  <si>
    <t>KKCK546UP-WBU-140</t>
  </si>
  <si>
    <t>KKCK546UP-WRD-110</t>
  </si>
  <si>
    <t>KKCK546UP-WRD-120</t>
  </si>
  <si>
    <t>KKCK546UP-WRD-130</t>
  </si>
  <si>
    <t>KKCK546UP-WRD-140</t>
  </si>
  <si>
    <t>KKCK547UP-BLK-110</t>
  </si>
  <si>
    <t>KKCK547UP-BLK-120</t>
  </si>
  <si>
    <t>KKCK547UP-BLK-140</t>
  </si>
  <si>
    <t>KKCK547UP-GRY-110</t>
  </si>
  <si>
    <t>KKCK547UP-GRY-120</t>
  </si>
  <si>
    <t>KKCK547UP-GRY-130</t>
  </si>
  <si>
    <t>KKCK548UP-GRY-110</t>
  </si>
  <si>
    <t>KKCK548UP-GRY-120</t>
  </si>
  <si>
    <t>KKCK548UP-GRY-130</t>
  </si>
  <si>
    <t>KKCK548UP-GRY-140</t>
  </si>
  <si>
    <t>KKCK548UP-NVY-110</t>
  </si>
  <si>
    <t>KKCK548UP-NVY-120</t>
  </si>
  <si>
    <t>KKCK548UP-NVY-130</t>
  </si>
  <si>
    <t>KKCK548UP-NVY-140</t>
  </si>
  <si>
    <t>KKCK549UP-RED-120</t>
  </si>
  <si>
    <t>KKCK549UP-RED-140</t>
  </si>
  <si>
    <t>KKCK550UP-MBK-110</t>
  </si>
  <si>
    <t>KKCK550UP-MBK-120</t>
  </si>
  <si>
    <t>KKCK550UP-MBK-130</t>
  </si>
  <si>
    <t>KKCK550UP-MBK-140</t>
  </si>
  <si>
    <t>KKCK550UP-MRD-110</t>
  </si>
  <si>
    <t>KKCK550UP-MRD-120</t>
  </si>
  <si>
    <t>KKCK550UP-MRD-130</t>
  </si>
  <si>
    <t>KKCK550UP-MRD-140</t>
  </si>
  <si>
    <t>KKCK551UP-BLK-120</t>
  </si>
  <si>
    <t>KKCK551UP-BLK-130</t>
  </si>
  <si>
    <t>KKCK551UP-BLK-140</t>
  </si>
  <si>
    <t>KKCK551UP-GRY-110</t>
  </si>
  <si>
    <t>KKCK553UP-BLK-110</t>
  </si>
  <si>
    <t>KKCK553UP-GRY-110</t>
  </si>
  <si>
    <t>KKCK553UP-GRY-120</t>
  </si>
  <si>
    <t>KKCK553UP-GRY-130</t>
  </si>
  <si>
    <t>KKCK553UP-GRY-140</t>
  </si>
  <si>
    <t>KKCK553UP-NVY-110</t>
  </si>
  <si>
    <t>KKCK553UP-NVY-130</t>
  </si>
  <si>
    <t>KKCK554UP-BLK-110</t>
  </si>
  <si>
    <t>KKCK554UP-BLK-140</t>
  </si>
  <si>
    <t>KKCK554UP-GRY-110</t>
  </si>
  <si>
    <t>KKCK555UP-BLK-110</t>
  </si>
  <si>
    <t>KKCK555UP-BLK-140</t>
  </si>
  <si>
    <t>KKCK555UP-RED-110</t>
  </si>
  <si>
    <t>KKCK555UP-RED-120</t>
  </si>
  <si>
    <t>KKCK555UP-RED-130</t>
  </si>
  <si>
    <t>KKCK555UP-RED-140</t>
  </si>
  <si>
    <t>KKCK556UP-BLK-110</t>
  </si>
  <si>
    <t>KKCK556UP-BLK-140</t>
  </si>
  <si>
    <t>KKCK556UP-NVY-110</t>
  </si>
  <si>
    <t>KKCK556UP-NVY-120</t>
  </si>
  <si>
    <t>KKCK556UP-NVY-130</t>
  </si>
  <si>
    <t>KKCK556UP-NVY-140</t>
  </si>
  <si>
    <t>KKCK557UP-GRY-110</t>
  </si>
  <si>
    <t>KKCK557UP-GRY-120</t>
  </si>
  <si>
    <t>KKCK557UP-GRY-130</t>
  </si>
  <si>
    <t>KKCK557UP-GRY-140</t>
  </si>
  <si>
    <t>KKCK557UP-NVY-110</t>
  </si>
  <si>
    <t>KKCK557UP-NVY-120</t>
  </si>
  <si>
    <t>KKCK557UP-NVY-130</t>
  </si>
  <si>
    <t>KKCK557UP-NVY-140</t>
  </si>
  <si>
    <t>KKCK558UP-BLK-110</t>
  </si>
  <si>
    <t>KKCK558UP-BLK-130</t>
  </si>
  <si>
    <t>KKCK558UP-RED-110</t>
  </si>
  <si>
    <t>KKCK559UP-NVY-130</t>
  </si>
  <si>
    <t>KLCK501UP-WHT-110</t>
  </si>
  <si>
    <t>KLCK501UP-WHT-120</t>
  </si>
  <si>
    <t>KLCK501UP-WHT-130</t>
  </si>
  <si>
    <t>KLCK502UP-WHT-110</t>
  </si>
  <si>
    <t>KLCK503UP-CMG-120</t>
  </si>
  <si>
    <t>KLCK503UP-CMG-130</t>
  </si>
  <si>
    <t>KLCK503UP-WHT-110</t>
  </si>
  <si>
    <t>KLCK503UP-WHT-120</t>
  </si>
  <si>
    <t>KLCK503UP-WHT-130</t>
  </si>
  <si>
    <t>KLCK504UP-CMG-120</t>
  </si>
  <si>
    <t>KLCK504UP-CMG-130</t>
  </si>
  <si>
    <t>KLCK504UP-NVY-110</t>
  </si>
  <si>
    <t>KLCK504UP-NVY-120</t>
  </si>
  <si>
    <t>KLCK505UP-BLK-120</t>
  </si>
  <si>
    <t>KLCK505UP-BLK-130</t>
  </si>
  <si>
    <t>KLCK505UP-BLU-110</t>
  </si>
  <si>
    <t>KLCK505UP-BLU-120</t>
  </si>
  <si>
    <t>KLCK505UP-RED-110</t>
  </si>
  <si>
    <t>KLCK505UP-RED-120</t>
  </si>
  <si>
    <t>KLCK505UP-RED-130</t>
  </si>
  <si>
    <t>KLCK505UP-RED-140</t>
  </si>
  <si>
    <t>KLCK505UP-WHT-110</t>
  </si>
  <si>
    <t>KLCK505UP-WHT-120</t>
  </si>
  <si>
    <t>KLCK505UP-WHT-130</t>
  </si>
  <si>
    <t>KLCK506UP-CMG-120</t>
  </si>
  <si>
    <t>KLCK506UP-NVY-110</t>
  </si>
  <si>
    <t>KLCK507UP-NVY-120</t>
  </si>
  <si>
    <t>KLCK507UP-NVY-130</t>
  </si>
  <si>
    <t>KLCK507UP-NVY-140</t>
  </si>
  <si>
    <t>KLCK507UP-RED-110</t>
  </si>
  <si>
    <t>KLCK507UP-RED-120</t>
  </si>
  <si>
    <t>KLCK507UP-RED-130</t>
  </si>
  <si>
    <t>KLCK507UP-RED-140</t>
  </si>
  <si>
    <t>KLCK508UP-RED-110</t>
  </si>
  <si>
    <t>KLCK508UP-RED-120</t>
  </si>
  <si>
    <t>KLCK508UP-RED-130</t>
  </si>
  <si>
    <t>KLCK508UP-RED-140</t>
  </si>
  <si>
    <t>KLCK509UP-WHT-110</t>
  </si>
  <si>
    <t>KLCK509UP-WHT-120</t>
  </si>
  <si>
    <t>KLCK509UP-WHT-130</t>
  </si>
  <si>
    <t>KLCK510UP-WHT-110</t>
  </si>
  <si>
    <t>KLCK510UP-WHT-120</t>
  </si>
  <si>
    <t>KLCK510UP-WHT-130</t>
  </si>
  <si>
    <t>KLCK511UP-CMG-120</t>
  </si>
  <si>
    <t>KLCK511UP-CMG-130</t>
  </si>
  <si>
    <t>KLCK511UP-CMG-140</t>
  </si>
  <si>
    <t>KLCK511UP-WHT-110</t>
  </si>
  <si>
    <t>KLCK511UP-WHT-120</t>
  </si>
  <si>
    <t>KLCK511UP-WHT-130</t>
  </si>
  <si>
    <t>KLCK511UP-WHT-140</t>
  </si>
  <si>
    <t>KLCK512UP-PNK-110</t>
  </si>
  <si>
    <t>KLCK513UP-DMG-110</t>
  </si>
  <si>
    <t>KLCK515UP-NVY-110</t>
  </si>
  <si>
    <t>KLCK515UP-NVY-120</t>
  </si>
  <si>
    <t>KLCK515UP-NVY-140</t>
  </si>
  <si>
    <t>KLCK516UP-BLK-120</t>
  </si>
  <si>
    <t>KLCK516UP-CMG-110</t>
  </si>
  <si>
    <t>KLCK516UP-CMG-120</t>
  </si>
  <si>
    <t>KLCK516UP-CMG-130</t>
  </si>
  <si>
    <t>KLCK517UP-BLK-120</t>
  </si>
  <si>
    <t>KLCK517UP-BLK-130</t>
  </si>
  <si>
    <t>KLCK517UP-NVY-110</t>
  </si>
  <si>
    <t>KLCK517UP-NVY-120</t>
  </si>
  <si>
    <t>KLCK517UP-NVY-130</t>
  </si>
  <si>
    <t>KLCK519UP-DMG-110</t>
  </si>
  <si>
    <t>KLCK520UP-BLK-120</t>
  </si>
  <si>
    <t>KLCK520UP-NVY-110</t>
  </si>
  <si>
    <t>KLCK520UP-NVY-120</t>
  </si>
  <si>
    <t>KLCK520UP-NVY-130</t>
  </si>
  <si>
    <t>스팅</t>
  </si>
  <si>
    <t>이탈리아</t>
  </si>
  <si>
    <t>마르곤</t>
  </si>
  <si>
    <t>멜리</t>
  </si>
  <si>
    <t>클로우</t>
  </si>
  <si>
    <t>비타</t>
  </si>
  <si>
    <t>트윈</t>
  </si>
  <si>
    <t>알란</t>
  </si>
  <si>
    <t>토리노텐</t>
  </si>
  <si>
    <t>바이스</t>
  </si>
  <si>
    <t>바스켓볼</t>
  </si>
  <si>
    <t>스케츠</t>
  </si>
  <si>
    <t>스튠</t>
  </si>
  <si>
    <t>튜톤</t>
  </si>
  <si>
    <t>크런티</t>
  </si>
  <si>
    <t>디에트</t>
  </si>
  <si>
    <t>올프</t>
  </si>
  <si>
    <t>네온</t>
  </si>
  <si>
    <t>스피너</t>
  </si>
  <si>
    <t>디노</t>
  </si>
  <si>
    <t>빅로고</t>
  </si>
  <si>
    <t>네바다</t>
  </si>
  <si>
    <t>몬터레이</t>
  </si>
  <si>
    <t>빅서</t>
  </si>
  <si>
    <t>포지타노</t>
  </si>
  <si>
    <t>살레르</t>
  </si>
  <si>
    <t>캘로나</t>
  </si>
  <si>
    <t>투마르</t>
  </si>
  <si>
    <t>코스타노바</t>
  </si>
  <si>
    <t>파티마</t>
  </si>
  <si>
    <t>체스터</t>
  </si>
  <si>
    <t>위니펙</t>
  </si>
  <si>
    <t>브라이트</t>
  </si>
  <si>
    <t>샬럿</t>
  </si>
  <si>
    <t>콜마스</t>
  </si>
  <si>
    <t>블레드</t>
  </si>
  <si>
    <t>카펠</t>
  </si>
  <si>
    <t>린다우</t>
  </si>
  <si>
    <t>포츠마스</t>
  </si>
  <si>
    <t>디종</t>
  </si>
  <si>
    <t>브르노</t>
  </si>
  <si>
    <t>다이안</t>
  </si>
  <si>
    <t>네이폴</t>
  </si>
  <si>
    <t>찰리스</t>
  </si>
  <si>
    <t>마르완</t>
  </si>
  <si>
    <t>매그너슨</t>
  </si>
  <si>
    <t>델베즈</t>
  </si>
  <si>
    <t>웨스</t>
  </si>
  <si>
    <t>캄포</t>
  </si>
  <si>
    <t>트르사트</t>
  </si>
  <si>
    <t>아디제</t>
  </si>
  <si>
    <t>몬차</t>
  </si>
  <si>
    <t>꼬모</t>
  </si>
  <si>
    <t>빌바오</t>
  </si>
  <si>
    <t>핀초</t>
  </si>
  <si>
    <t>모디카</t>
  </si>
  <si>
    <t>산시로</t>
  </si>
  <si>
    <t>테이데</t>
  </si>
  <si>
    <t>나폴리</t>
  </si>
  <si>
    <t>루이사</t>
  </si>
  <si>
    <t>로코</t>
  </si>
  <si>
    <t>레이알</t>
  </si>
  <si>
    <t>네타</t>
  </si>
  <si>
    <t>세비야</t>
  </si>
  <si>
    <t>메리다</t>
  </si>
  <si>
    <t>베로나</t>
  </si>
  <si>
    <t>벨라지오</t>
  </si>
  <si>
    <t>나빌리오</t>
  </si>
  <si>
    <t>KKCK507UP-WRD-140</t>
  </si>
  <si>
    <t>PID</t>
    <phoneticPr fontId="1" type="noConversion"/>
  </si>
  <si>
    <t>KKCK502UP-BLK-110</t>
    <phoneticPr fontId="1" type="noConversion"/>
  </si>
  <si>
    <t>KKCK503UP-GRY-110</t>
    <phoneticPr fontId="1" type="noConversion"/>
  </si>
  <si>
    <t>KKCK507UP-WRD-120</t>
    <phoneticPr fontId="1" type="noConversion"/>
  </si>
  <si>
    <t xml:space="preserve"> </t>
    <phoneticPr fontId="1" type="noConversion"/>
  </si>
  <si>
    <t>KLCK501UP-BLK-110</t>
    <phoneticPr fontId="1" type="noConversion"/>
  </si>
  <si>
    <t>KLCK502UP-BLK-110</t>
    <phoneticPr fontId="1" type="noConversion"/>
  </si>
  <si>
    <t>KLCK503UP-CMG-110</t>
    <phoneticPr fontId="1" type="noConversion"/>
  </si>
  <si>
    <t>KLCK504UP-CMG-110</t>
    <phoneticPr fontId="1" type="noConversion"/>
  </si>
  <si>
    <t>KLCK505UP-BLK-110</t>
    <phoneticPr fontId="1" type="noConversion"/>
  </si>
  <si>
    <t>KLCK506UP-CMG-110</t>
    <phoneticPr fontId="1" type="noConversion"/>
  </si>
  <si>
    <t>KLCK507UP-NVY-110</t>
    <phoneticPr fontId="1" type="noConversion"/>
  </si>
  <si>
    <t>KLCK508UP-BLK-110</t>
    <phoneticPr fontId="1" type="noConversion"/>
  </si>
  <si>
    <t>KLCK509UP-BLK-110</t>
    <phoneticPr fontId="1" type="noConversion"/>
  </si>
  <si>
    <t>KLCK510UP-BLU-110</t>
    <phoneticPr fontId="1" type="noConversion"/>
  </si>
  <si>
    <t>KLCK511UP-CMG-110</t>
    <phoneticPr fontId="1" type="noConversion"/>
  </si>
  <si>
    <t>KLCK512UP-BLU-110</t>
    <phoneticPr fontId="1" type="noConversion"/>
  </si>
  <si>
    <t>KLCK513UP-BLK-110</t>
    <phoneticPr fontId="1" type="noConversion"/>
  </si>
  <si>
    <t>KLCK515UP-BLU-110</t>
    <phoneticPr fontId="1" type="noConversion"/>
  </si>
  <si>
    <t>KLCK516UP-BLK-110</t>
    <phoneticPr fontId="1" type="noConversion"/>
  </si>
  <si>
    <t>KLCK517UP-BLK-110</t>
    <phoneticPr fontId="1" type="noConversion"/>
  </si>
  <si>
    <t>KLCK519UP-BLK-110</t>
    <phoneticPr fontId="1" type="noConversion"/>
  </si>
  <si>
    <t>KLCK520UP-BLK-110</t>
    <phoneticPr fontId="1" type="noConversion"/>
  </si>
  <si>
    <t>KKCK544UP-BLK-130</t>
    <phoneticPr fontId="1" type="noConversion"/>
  </si>
  <si>
    <t>WINTER</t>
  </si>
  <si>
    <t>WINTER</t>
    <phoneticPr fontId="1" type="noConversion"/>
  </si>
  <si>
    <t>S/FALL</t>
    <phoneticPr fontId="1" type="noConversion"/>
  </si>
  <si>
    <t>SUMMER</t>
    <phoneticPr fontId="1" type="noConversion"/>
  </si>
  <si>
    <t>L/SLEEVE</t>
  </si>
  <si>
    <t>L/SLEEVE</t>
    <phoneticPr fontId="1" type="noConversion"/>
  </si>
  <si>
    <t>JACKET</t>
  </si>
  <si>
    <t>JACKET</t>
    <phoneticPr fontId="1" type="noConversion"/>
  </si>
  <si>
    <t>SWEATER</t>
    <phoneticPr fontId="1" type="noConversion"/>
  </si>
  <si>
    <t>L/PANTS</t>
    <phoneticPr fontId="1" type="noConversion"/>
  </si>
  <si>
    <t>S/PANTS</t>
  </si>
  <si>
    <t>S/PANTS</t>
    <phoneticPr fontId="1" type="noConversion"/>
  </si>
  <si>
    <t>S/T SHIRTS</t>
  </si>
  <si>
    <t>S/T SHIRTS</t>
    <phoneticPr fontId="1" type="noConversion"/>
  </si>
  <si>
    <t>SWIMWEAR</t>
    <phoneticPr fontId="1" type="noConversion"/>
  </si>
  <si>
    <t>Q'TY</t>
    <phoneticPr fontId="1" type="noConversion"/>
  </si>
  <si>
    <t>ITEM CODE</t>
    <phoneticPr fontId="1" type="noConversion"/>
  </si>
  <si>
    <t>TAG PRICE(WON)</t>
    <phoneticPr fontId="1" type="noConversion"/>
  </si>
  <si>
    <t>IMAGE</t>
    <phoneticPr fontId="1" type="noConversion"/>
  </si>
  <si>
    <t>SEASON</t>
    <phoneticPr fontId="1" type="noConversion"/>
  </si>
  <si>
    <t>YEAR</t>
    <phoneticPr fontId="1" type="noConversion"/>
  </si>
  <si>
    <t>SEGMENT</t>
    <phoneticPr fontId="1" type="noConversion"/>
  </si>
  <si>
    <t>TOT PRICE</t>
    <phoneticPr fontId="1" type="noConversion"/>
  </si>
  <si>
    <t>TOTAL</t>
    <phoneticPr fontId="1" type="noConversion"/>
  </si>
  <si>
    <t>KAPPA KIDS(APPAREL)</t>
    <phoneticPr fontId="1" type="noConversion"/>
  </si>
  <si>
    <t>(AS OF 2023/ 8/ 20)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</si>
</sst>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* #,##0_-;\-* #,##0_-;_-* &quot;-&quot;_-;_-@_-"/>
    <numFmt numFmtId="165" formatCode="_-* #,##0.00_-;\-* #,##0.00_-;_-* &quot;-&quot;??_-;_-@_-"/>
    <numFmt numFmtId="166" formatCode="&quot;₩&quot;#,##0.00;[Red]&quot;₩&quot;\-#,##0.00"/>
    <numFmt numFmtId="167" formatCode="&quot;₩&quot;#,##0;[Red]&quot;₩&quot;\-#,##0"/>
    <numFmt numFmtId="168" formatCode="_ * #,##0_ ;_ * \-#,##0_ ;_ * &quot;-&quot;_ ;_ @_ "/>
    <numFmt numFmtId="169" formatCode="_ * #,##0.00_ ;_ * \-#,##0.00_ ;_ * &quot;-&quot;??_ ;_ @_ "/>
    <numFmt numFmtId="170" formatCode="&quot;₩&quot;#,##0;[Red]&quot;₩&quot;&quot;₩&quot;&quot;₩&quot;&quot;₩&quot;\-#,##0"/>
    <numFmt numFmtId="171" formatCode="_(* #,##0_);_(* \(#,##0\);_(* &quot;-&quot;_);_(@_)"/>
    <numFmt numFmtId="172" formatCode="#,##0_);[Red]\(#,##0\)"/>
  </numFmts>
  <fonts count="83">
    <font>
      <sz val="10"/>
      <color rgb="FF000000"/>
      <name val="Arial"/>
      <family val="2"/>
    </font>
    <font>
      <sz val="8"/>
      <name val="돋움"/>
      <family val="3"/>
      <charset val="129"/>
    </font>
    <font>
      <sz val="10"/>
      <name val="Arial"/>
      <family val="2"/>
    </font>
    <font>
      <b/>
      <sz val="12"/>
      <name val="바탕체"/>
      <family val="1"/>
      <charset val="129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1"/>
      <name val="±¼¸²A¼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3"/>
      <charset val="129"/>
    </font>
    <font>
      <sz val="12"/>
      <name val="¹UAAA¼"/>
      <family val="3"/>
      <charset val="129"/>
    </font>
    <font>
      <sz val="10"/>
      <name val="MS Sans Serif"/>
      <family val="2"/>
    </font>
    <font>
      <sz val="10"/>
      <name val="±¼¸²A¼"/>
      <family val="3"/>
      <charset val="129"/>
    </font>
    <font>
      <sz val="10"/>
      <name val="ⓒoUAAA¨u"/>
      <family val="3"/>
      <charset val="129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u/>
      <sz val="10"/>
      <color indexed="12"/>
      <name val="MS Sans Serif"/>
      <family val="2"/>
    </font>
    <font>
      <b/>
      <sz val="11"/>
      <name val="Helv"/>
      <family val="2"/>
    </font>
    <font>
      <sz val="7"/>
      <name val="Small Fonts"/>
      <family val="2"/>
    </font>
    <font>
      <b/>
      <sz val="10"/>
      <name val="Verdana"/>
      <family val="2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2"/>
      <name val="宋体"/>
      <charset val="129"/>
    </font>
    <font>
      <sz val="11"/>
      <color indexed="60"/>
      <name val="맑은 고딕"/>
      <family val="3"/>
      <charset val="129"/>
    </font>
    <font>
      <sz val="12"/>
      <name val="뼻뮝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name val="Calibri"/>
      <family val="2"/>
    </font>
    <font>
      <sz val="10"/>
      <color indexed="8"/>
      <name val="맑은 고딕"/>
      <family val="3"/>
      <charset val="129"/>
    </font>
    <font>
      <sz val="9"/>
      <color indexed="8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2"/>
      <name val="新細明體"/>
      <family val="1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sz val="12"/>
      <name val="Times New Roman"/>
      <family val="1"/>
    </font>
    <font>
      <b/>
      <sz val="11"/>
      <color indexed="63"/>
      <name val="맑은 고딕"/>
      <family val="3"/>
      <charset val="129"/>
    </font>
    <font>
      <sz val="10"/>
      <name val="굴림체"/>
      <family val="3"/>
      <charset val="129"/>
    </font>
    <font>
      <sz val="11"/>
      <name val="돋움체"/>
      <family val="3"/>
      <charset val="129"/>
    </font>
    <font>
      <sz val="11"/>
      <name val="맑은 고딕"/>
      <family val="3"/>
      <charset val="129"/>
    </font>
    <font>
      <sz val="12"/>
      <name val="System"/>
      <family val="2"/>
      <charset val="128"/>
    </font>
    <font>
      <sz val="10"/>
      <color rgb="FF000000"/>
      <name val="Arial"/>
      <family val="2"/>
    </font>
    <font>
      <sz val="11"/>
      <color theme="1"/>
      <name val="Arial"/>
      <family val="2"/>
      <scheme val="minor"/>
    </font>
    <font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5700"/>
      <name val="Arial"/>
      <family val="2"/>
      <scheme val="minor"/>
    </font>
    <font>
      <sz val="11"/>
      <color rgb="FF9C65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0"/>
      <name val="Arial"/>
      <family val="2"/>
      <scheme val="minor"/>
    </font>
    <font>
      <sz val="10"/>
      <color theme="1"/>
      <name val="Arial"/>
      <family val="2"/>
      <scheme val="minor"/>
    </font>
    <font>
      <sz val="10"/>
      <color theme="1"/>
      <name val="맑은 고딕"/>
      <family val="3"/>
      <charset val="129"/>
    </font>
    <font>
      <sz val="11"/>
      <color rgb="FFFA7D00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rgb="FF3F3F76"/>
      <name val="Arial"/>
      <family val="2"/>
      <scheme val="minor"/>
    </font>
    <font>
      <sz val="18"/>
      <color theme="3"/>
      <name val="Arial"/>
      <family val="2"/>
      <scheme val="major"/>
    </font>
    <font>
      <b/>
      <sz val="15"/>
      <color theme="3"/>
      <name val="Arial"/>
      <family val="2"/>
      <scheme val="minor"/>
    </font>
    <font>
      <b/>
      <sz val="18"/>
      <color theme="3"/>
      <name val="Arial"/>
      <family val="2"/>
      <scheme val="maj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b/>
      <sz val="11"/>
      <color rgb="FF3F3F3F"/>
      <name val="Arial"/>
      <family val="2"/>
      <scheme val="minor"/>
    </font>
    <font>
      <sz val="9"/>
      <color theme="1"/>
      <name val="Arial"/>
      <family val="2"/>
      <scheme val="minor"/>
    </font>
    <font>
      <sz val="12"/>
      <color theme="1"/>
      <name val="Arial"/>
      <family val="2"/>
      <scheme val="minor"/>
    </font>
    <font>
      <u/>
      <sz val="11"/>
      <color theme="10"/>
      <name val="Arial"/>
      <family val="2"/>
      <scheme val="minor"/>
    </font>
    <font>
      <sz val="9"/>
      <color rgb="FF000000"/>
      <name val="Gulim"/>
      <family val="3"/>
      <charset val="129"/>
    </font>
    <font>
      <sz val="9"/>
      <color rgb="FF000000"/>
      <name val="돋움"/>
      <family val="3"/>
      <charset val="129"/>
    </font>
    <font>
      <b/>
      <sz val="9"/>
      <color rgb="FF000000"/>
      <name val="돋움"/>
      <family val="3"/>
      <charset val="129"/>
    </font>
    <font>
      <sz val="10"/>
      <color rgb="FF000000"/>
      <name val="돋움"/>
      <family val="3"/>
      <charset val="129"/>
    </font>
    <font>
      <b/>
      <sz val="10"/>
      <name val="돋움"/>
      <family val="3"/>
      <charset val="129"/>
    </font>
    <font>
      <b/>
      <sz val="10"/>
      <color theme="1"/>
      <name val="돋움"/>
      <family val="3"/>
      <charset val="129"/>
    </font>
    <font>
      <sz val="10"/>
      <color theme="1"/>
      <name val="돋움"/>
      <family val="3"/>
      <charset val="129"/>
    </font>
    <font>
      <sz val="10"/>
      <color rgb="FF000000"/>
      <name val="Gulim"/>
      <family val="3"/>
      <charset val="129"/>
    </font>
    <font>
      <b/>
      <u/>
      <sz val="18"/>
      <color rgb="FF000000"/>
      <name val="돋움"/>
      <family val="3"/>
      <charset val="129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</fills>
  <borders count="32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905">
    <xf numFmtId="0" fontId="0" fillId="0" borderId="0"/>
    <xf numFmtId="3" fontId="3" fillId="0" borderId="0" applyFont="0" applyBorder="0" applyAlignment="0"/>
    <xf numFmtId="0" fontId="4" fillId="0" borderId="0"/>
    <xf numFmtId="0" fontId="4" fillId="0" borderId="0"/>
    <xf numFmtId="0" fontId="2" fillId="0" borderId="0"/>
    <xf numFmtId="0" fontId="5" fillId="0" borderId="0"/>
    <xf numFmtId="0" fontId="5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6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7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8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50" fillId="29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50" fillId="30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50" fillId="31" borderId="0" applyNumberFormat="0" applyBorder="0" applyAlignment="0" applyProtection="0">
      <alignment vertical="center"/>
    </xf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2" borderId="0" applyNumberFormat="0" applyBorder="0" applyAlignment="0" applyProtection="0"/>
    <xf numFmtId="0" fontId="50" fillId="33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50" fillId="33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0" fillId="34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50" fillId="36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50" fillId="37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2" borderId="0" applyNumberFormat="0" applyBorder="0" applyAlignment="0" applyProtection="0">
      <alignment vertical="center"/>
    </xf>
    <xf numFmtId="0" fontId="50" fillId="38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51" fillId="38" borderId="0" applyNumberFormat="0" applyBorder="0" applyAlignment="0" applyProtection="0">
      <alignment vertical="center"/>
    </xf>
    <xf numFmtId="0" fontId="50" fillId="39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51" fillId="39" borderId="0" applyNumberFormat="0" applyBorder="0" applyAlignment="0" applyProtection="0">
      <alignment vertical="center"/>
    </xf>
    <xf numFmtId="0" fontId="50" fillId="40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51" fillId="40" borderId="0" applyNumberFormat="0" applyBorder="0" applyAlignment="0" applyProtection="0">
      <alignment vertical="center"/>
    </xf>
    <xf numFmtId="0" fontId="50" fillId="41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51" fillId="41" borderId="0" applyNumberFormat="0" applyBorder="0" applyAlignment="0" applyProtection="0">
      <alignment vertical="center"/>
    </xf>
    <xf numFmtId="0" fontId="50" fillId="42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51" fillId="42" borderId="0" applyNumberFormat="0" applyBorder="0" applyAlignment="0" applyProtection="0">
      <alignment vertical="center"/>
    </xf>
    <xf numFmtId="0" fontId="50" fillId="43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51" fillId="43" borderId="0" applyNumberFormat="0" applyBorder="0" applyAlignment="0" applyProtection="0">
      <alignment vertical="center"/>
    </xf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1" fillId="0" borderId="0"/>
    <xf numFmtId="168" fontId="12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3" fillId="0" borderId="0"/>
    <xf numFmtId="0" fontId="10" fillId="0" borderId="0"/>
    <xf numFmtId="0" fontId="14" fillId="0" borderId="0"/>
    <xf numFmtId="38" fontId="15" fillId="18" borderId="0" applyNumberFormat="0" applyBorder="0" applyAlignment="0" applyProtection="0"/>
    <xf numFmtId="0" fontId="16" fillId="0" borderId="0">
      <alignment horizontal="left"/>
    </xf>
    <xf numFmtId="0" fontId="17" fillId="0" borderId="1" applyNumberFormat="0" applyAlignment="0" applyProtection="0">
      <alignment horizontal="left" vertical="center"/>
    </xf>
    <xf numFmtId="0" fontId="17" fillId="0" borderId="2">
      <alignment horizontal="left" vertical="center"/>
    </xf>
    <xf numFmtId="0" fontId="18" fillId="0" borderId="0" applyNumberFormat="0" applyFill="0" applyBorder="0" applyAlignment="0" applyProtection="0"/>
    <xf numFmtId="10" fontId="15" fillId="19" borderId="3" applyNumberFormat="0" applyBorder="0" applyAlignment="0" applyProtection="0"/>
    <xf numFmtId="0" fontId="19" fillId="0" borderId="4"/>
    <xf numFmtId="37" fontId="20" fillId="0" borderId="0"/>
    <xf numFmtId="170" fontId="4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1" fillId="44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51" fillId="44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5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6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7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8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1" fillId="49" borderId="0" applyNumberFormat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2" fillId="0" borderId="0" applyNumberFormat="0" applyFill="0" applyBorder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23" fillId="24" borderId="5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3" fillId="50" borderId="14" applyNumberFormat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4" fillId="4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54" fillId="51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top"/>
      <protection locked="0"/>
    </xf>
    <xf numFmtId="0" fontId="50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" borderId="6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7" fillId="52" borderId="15" applyNumberFormat="0" applyFont="0" applyAlignment="0" applyProtection="0">
      <alignment vertical="center"/>
    </xf>
    <xf numFmtId="0" fontId="7" fillId="5" borderId="6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0" fontId="50" fillId="52" borderId="15" applyNumberFormat="0" applyFont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2" fillId="0" borderId="0" quotePrefix="1" applyFont="0" applyFill="0" applyBorder="0" applyAlignment="0">
      <protection locked="0"/>
    </xf>
    <xf numFmtId="9" fontId="7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2" fillId="0" borderId="0" quotePrefix="1" applyFont="0" applyFill="0" applyBorder="0" applyAlignment="0">
      <protection locked="0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26" fillId="0" borderId="0" applyFont="0" applyFill="0" applyBorder="0" applyAlignment="0" applyProtection="0"/>
    <xf numFmtId="9" fontId="2" fillId="0" borderId="0" quotePrefix="1" applyFont="0" applyFill="0" applyBorder="0" applyAlignment="0">
      <protection locked="0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50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9" fontId="2" fillId="0" borderId="0" quotePrefix="1" applyFont="0" applyFill="0" applyBorder="0" applyAlignment="0">
      <protection locked="0"/>
    </xf>
    <xf numFmtId="9" fontId="7" fillId="0" borderId="0" applyFont="0" applyFill="0" applyBorder="0" applyAlignment="0" applyProtection="0">
      <alignment vertical="center"/>
    </xf>
    <xf numFmtId="9" fontId="2" fillId="0" borderId="0" quotePrefix="1" applyFont="0" applyFill="0" applyBorder="0" applyAlignment="0">
      <protection locked="0"/>
    </xf>
    <xf numFmtId="9" fontId="7" fillId="0" borderId="0" applyFont="0" applyFill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5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56" fillId="53" borderId="0" applyNumberFormat="0" applyBorder="0" applyAlignment="0" applyProtection="0">
      <alignment vertical="center"/>
    </xf>
    <xf numFmtId="0" fontId="2" fillId="0" borderId="0"/>
    <xf numFmtId="0" fontId="28" fillId="0" borderId="0"/>
    <xf numFmtId="0" fontId="26" fillId="0" borderId="0"/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30" fillId="25" borderId="7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0" fontId="58" fillId="54" borderId="16" applyNumberFormat="0" applyAlignment="0" applyProtection="0">
      <alignment vertical="center"/>
    </xf>
    <xf numFmtId="164" fontId="49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7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31" fillId="0" borderId="0" applyFont="0" applyFill="0" applyBorder="0" applyAlignment="0" applyProtection="0">
      <alignment vertical="center"/>
    </xf>
    <xf numFmtId="164" fontId="59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7" fillId="0" borderId="0" applyFont="0" applyFill="0" applyBorder="0" applyAlignment="0" applyProtection="0">
      <alignment vertical="center"/>
    </xf>
    <xf numFmtId="164" fontId="32" fillId="0" borderId="0" applyFont="0" applyFill="0" applyBorder="0" applyAlignment="0" applyProtection="0">
      <alignment vertical="center"/>
    </xf>
    <xf numFmtId="164" fontId="32" fillId="0" borderId="0" applyFont="0" applyFill="0" applyBorder="0" applyAlignment="0" applyProtection="0">
      <alignment vertical="center"/>
    </xf>
    <xf numFmtId="164" fontId="32" fillId="0" borderId="0" applyFont="0" applyFill="0" applyBorder="0" applyAlignment="0" applyProtection="0">
      <alignment vertical="center"/>
    </xf>
    <xf numFmtId="164" fontId="60" fillId="0" borderId="0" applyFont="0" applyFill="0" applyBorder="0" applyAlignment="0" applyProtection="0">
      <alignment vertical="center"/>
    </xf>
    <xf numFmtId="164" fontId="32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32" fillId="0" borderId="0" applyFont="0" applyFill="0" applyBorder="0" applyAlignment="0" applyProtection="0">
      <alignment vertical="center"/>
    </xf>
    <xf numFmtId="164" fontId="32" fillId="0" borderId="0" applyFont="0" applyFill="0" applyBorder="0" applyAlignment="0" applyProtection="0">
      <alignment vertical="center"/>
    </xf>
    <xf numFmtId="164" fontId="60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7" fillId="0" borderId="0" applyFont="0" applyFill="0" applyBorder="0" applyAlignment="0" applyProtection="0">
      <alignment vertical="center"/>
    </xf>
    <xf numFmtId="164" fontId="33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50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7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2" fillId="0" borderId="0" quotePrefix="1">
      <protection locked="0"/>
    </xf>
    <xf numFmtId="164" fontId="60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2" fillId="0" borderId="0" quotePrefix="1">
      <protection locked="0"/>
    </xf>
    <xf numFmtId="171" fontId="2" fillId="0" borderId="0" applyFont="0" applyFill="0" applyBorder="0" applyAlignment="0" applyProtection="0"/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2" fillId="0" borderId="0" applyFont="0" applyFill="0" applyBorder="0" applyAlignment="0" applyProtection="0"/>
    <xf numFmtId="164" fontId="5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50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4" fontId="7" fillId="0" borderId="0" applyFont="0" applyFill="0" applyBorder="0" applyAlignment="0" applyProtection="0">
      <alignment vertical="center"/>
    </xf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0" fontId="5" fillId="0" borderId="0"/>
    <xf numFmtId="0" fontId="2" fillId="0" borderId="0"/>
    <xf numFmtId="0" fontId="61" fillId="0" borderId="17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34" fillId="0" borderId="8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61" fillId="0" borderId="17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62" fillId="0" borderId="18" applyNumberFormat="0" applyFill="0" applyAlignment="0" applyProtection="0">
      <alignment vertical="center"/>
    </xf>
    <xf numFmtId="0" fontId="36" fillId="0" borderId="0"/>
    <xf numFmtId="0" fontId="63" fillId="55" borderId="14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37" fillId="3" borderId="5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63" fillId="55" borderId="14" applyNumberFormat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38" fillId="0" borderId="10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65" fillId="0" borderId="19" applyNumberFormat="0" applyFill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39" fillId="0" borderId="11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67" fillId="0" borderId="20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40" fillId="0" borderId="12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40" fillId="0" borderId="12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68" fillId="0" borderId="21" applyNumberFormat="0" applyFill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68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42" fillId="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43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70" fillId="50" borderId="22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0" fontId="44" fillId="24" borderId="13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0" fontId="70" fillId="50" borderId="22" applyNumberFormat="0" applyAlignment="0" applyProtection="0">
      <alignment vertical="center"/>
    </xf>
    <xf numFmtId="168" fontId="45" fillId="0" borderId="0" applyFont="0" applyFill="0" applyBorder="0" applyAlignment="0" applyProtection="0"/>
    <xf numFmtId="165" fontId="46" fillId="0" borderId="0" applyFont="0" applyFill="0" applyBorder="0" applyAlignment="0" applyProtection="0"/>
    <xf numFmtId="0" fontId="71" fillId="0" borderId="0">
      <alignment vertical="center"/>
    </xf>
    <xf numFmtId="0" fontId="50" fillId="0" borderId="0">
      <alignment vertical="center"/>
    </xf>
    <xf numFmtId="0" fontId="2" fillId="0" borderId="0"/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2" fillId="0" borderId="0"/>
    <xf numFmtId="0" fontId="50" fillId="0" borderId="0">
      <alignment vertical="center"/>
    </xf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71" fillId="0" borderId="0">
      <alignment vertical="center"/>
    </xf>
    <xf numFmtId="0" fontId="2" fillId="0" borderId="0"/>
    <xf numFmtId="0" fontId="2" fillId="0" borderId="0"/>
    <xf numFmtId="0" fontId="50" fillId="0" borderId="0">
      <alignment vertical="center"/>
    </xf>
    <xf numFmtId="0" fontId="2" fillId="0" borderId="0"/>
    <xf numFmtId="0" fontId="50" fillId="0" borderId="0">
      <alignment vertical="center"/>
    </xf>
    <xf numFmtId="0" fontId="2" fillId="0" borderId="0"/>
    <xf numFmtId="0" fontId="50" fillId="0" borderId="0">
      <alignment vertical="center"/>
    </xf>
    <xf numFmtId="0" fontId="50" fillId="0" borderId="0">
      <alignment vertical="center"/>
    </xf>
    <xf numFmtId="0" fontId="2" fillId="0" borderId="0"/>
    <xf numFmtId="0" fontId="5" fillId="0" borderId="0"/>
    <xf numFmtId="0" fontId="50" fillId="0" borderId="0">
      <alignment vertical="center"/>
    </xf>
    <xf numFmtId="0" fontId="2" fillId="0" borderId="0"/>
    <xf numFmtId="0" fontId="2" fillId="0" borderId="0"/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2" fillId="0" borderId="0"/>
    <xf numFmtId="0" fontId="2" fillId="0" borderId="0"/>
    <xf numFmtId="0" fontId="2" fillId="0" borderId="0"/>
    <xf numFmtId="0" fontId="50" fillId="0" borderId="0">
      <alignment vertical="center"/>
    </xf>
    <xf numFmtId="0" fontId="50" fillId="0" borderId="0"/>
    <xf numFmtId="0" fontId="2" fillId="0" borderId="0"/>
    <xf numFmtId="0" fontId="47" fillId="0" borderId="0">
      <alignment vertical="center"/>
    </xf>
    <xf numFmtId="0" fontId="26" fillId="0" borderId="0"/>
    <xf numFmtId="0" fontId="2" fillId="0" borderId="0"/>
    <xf numFmtId="0" fontId="26" fillId="0" borderId="0"/>
    <xf numFmtId="0" fontId="26" fillId="0" borderId="0"/>
    <xf numFmtId="0" fontId="2" fillId="0" borderId="0"/>
    <xf numFmtId="0" fontId="50" fillId="0" borderId="0">
      <alignment vertical="center"/>
    </xf>
    <xf numFmtId="0" fontId="72" fillId="0" borderId="0">
      <alignment vertical="center"/>
    </xf>
    <xf numFmtId="0" fontId="26" fillId="0" borderId="0"/>
    <xf numFmtId="0" fontId="2" fillId="0" borderId="0"/>
    <xf numFmtId="0" fontId="26" fillId="0" borderId="0"/>
    <xf numFmtId="0" fontId="50" fillId="0" borderId="0">
      <alignment vertical="center"/>
    </xf>
    <xf numFmtId="0" fontId="50" fillId="0" borderId="0">
      <alignment vertical="center"/>
    </xf>
    <xf numFmtId="0" fontId="26" fillId="0" borderId="0"/>
    <xf numFmtId="0" fontId="50" fillId="0" borderId="0">
      <alignment vertical="center"/>
    </xf>
    <xf numFmtId="0" fontId="71" fillId="0" borderId="0">
      <alignment vertical="center"/>
    </xf>
    <xf numFmtId="0" fontId="2" fillId="0" borderId="0"/>
    <xf numFmtId="0" fontId="72" fillId="0" borderId="0">
      <alignment vertical="center"/>
    </xf>
    <xf numFmtId="0" fontId="26" fillId="0" borderId="0"/>
    <xf numFmtId="0" fontId="2" fillId="0" borderId="0"/>
    <xf numFmtId="0" fontId="2" fillId="0" borderId="0"/>
    <xf numFmtId="0" fontId="50" fillId="0" borderId="0">
      <alignment vertical="center"/>
    </xf>
    <xf numFmtId="0" fontId="2" fillId="0" borderId="0"/>
    <xf numFmtId="0" fontId="2" fillId="0" borderId="0"/>
    <xf numFmtId="0" fontId="50" fillId="0" borderId="0">
      <alignment vertical="center"/>
    </xf>
    <xf numFmtId="0" fontId="2" fillId="0" borderId="0"/>
    <xf numFmtId="0" fontId="2" fillId="0" borderId="0"/>
    <xf numFmtId="0" fontId="50" fillId="0" borderId="0">
      <alignment vertical="center"/>
    </xf>
    <xf numFmtId="0" fontId="2" fillId="0" borderId="0"/>
    <xf numFmtId="0" fontId="50" fillId="0" borderId="0">
      <alignment vertical="center"/>
    </xf>
    <xf numFmtId="0" fontId="2" fillId="0" borderId="0"/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9" fillId="0" borderId="0">
      <alignment vertical="center"/>
    </xf>
    <xf numFmtId="0" fontId="50" fillId="0" borderId="0">
      <alignment vertical="center"/>
    </xf>
    <xf numFmtId="0" fontId="2" fillId="0" borderId="0"/>
    <xf numFmtId="0" fontId="2" fillId="0" borderId="0"/>
    <xf numFmtId="0" fontId="50" fillId="0" borderId="0">
      <alignment vertical="center"/>
    </xf>
    <xf numFmtId="0" fontId="60" fillId="0" borderId="0">
      <alignment vertical="center"/>
    </xf>
    <xf numFmtId="0" fontId="2" fillId="0" borderId="0"/>
    <xf numFmtId="0" fontId="2" fillId="0" borderId="0"/>
    <xf numFmtId="0" fontId="50" fillId="0" borderId="0">
      <alignment vertical="center"/>
    </xf>
    <xf numFmtId="0" fontId="2" fillId="0" borderId="0"/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31" fillId="0" borderId="0"/>
    <xf numFmtId="0" fontId="2" fillId="0" borderId="0"/>
    <xf numFmtId="0" fontId="2" fillId="0" borderId="0"/>
    <xf numFmtId="0" fontId="50" fillId="0" borderId="0">
      <alignment vertical="center"/>
    </xf>
    <xf numFmtId="0" fontId="2" fillId="0" borderId="0"/>
    <xf numFmtId="0" fontId="26" fillId="0" borderId="0"/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49" fillId="0" borderId="0"/>
    <xf numFmtId="0" fontId="50" fillId="0" borderId="0">
      <alignment vertical="center"/>
    </xf>
    <xf numFmtId="0" fontId="2" fillId="0" borderId="0"/>
    <xf numFmtId="0" fontId="2" fillId="0" borderId="0"/>
    <xf numFmtId="0" fontId="2" fillId="0" borderId="0"/>
    <xf numFmtId="0" fontId="50" fillId="0" borderId="0">
      <alignment vertical="center"/>
    </xf>
    <xf numFmtId="0" fontId="50" fillId="0" borderId="0">
      <alignment vertical="center"/>
    </xf>
    <xf numFmtId="0" fontId="2" fillId="0" borderId="0"/>
    <xf numFmtId="0" fontId="71" fillId="0" borderId="0">
      <alignment vertical="center"/>
    </xf>
    <xf numFmtId="0" fontId="50" fillId="0" borderId="0"/>
    <xf numFmtId="0" fontId="50" fillId="0" borderId="0">
      <alignment vertical="center"/>
    </xf>
    <xf numFmtId="0" fontId="50" fillId="0" borderId="0">
      <alignment vertical="center"/>
    </xf>
    <xf numFmtId="0" fontId="60" fillId="0" borderId="0">
      <alignment vertical="center"/>
    </xf>
    <xf numFmtId="0" fontId="2" fillId="0" borderId="0"/>
    <xf numFmtId="0" fontId="50" fillId="0" borderId="0">
      <alignment vertical="center"/>
    </xf>
    <xf numFmtId="0" fontId="2" fillId="0" borderId="0"/>
    <xf numFmtId="0" fontId="2" fillId="0" borderId="0"/>
    <xf numFmtId="0" fontId="5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31" fillId="0" borderId="0"/>
    <xf numFmtId="0" fontId="50" fillId="0" borderId="0">
      <alignment vertical="center"/>
    </xf>
    <xf numFmtId="0" fontId="50" fillId="0" borderId="0">
      <alignment vertical="center"/>
    </xf>
    <xf numFmtId="0" fontId="48" fillId="0" borderId="0"/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</cellStyleXfs>
  <cellXfs count="38">
    <xf numFmtId="0" fontId="0" fillId="0" borderId="0" xfId="0"/>
    <xf numFmtId="0" fontId="74" fillId="0" borderId="0" xfId="0" applyFont="1"/>
    <xf numFmtId="0" fontId="75" fillId="0" borderId="0" xfId="0" applyFont="1" applyAlignment="1">
      <alignment vertical="center"/>
    </xf>
    <xf numFmtId="0" fontId="76" fillId="0" borderId="0" xfId="0" applyFont="1" applyAlignment="1">
      <alignment vertical="center"/>
    </xf>
    <xf numFmtId="1" fontId="77" fillId="0" borderId="25" xfId="0" applyNumberFormat="1" applyFont="1" applyBorder="1" applyAlignment="1">
      <alignment horizontal="center" vertical="center"/>
    </xf>
    <xf numFmtId="0" fontId="77" fillId="0" borderId="3" xfId="0" applyFont="1" applyBorder="1" applyAlignment="1">
      <alignment horizontal="center" vertical="center"/>
    </xf>
    <xf numFmtId="0" fontId="77" fillId="57" borderId="25" xfId="0" applyFont="1" applyFill="1" applyBorder="1" applyAlignment="1">
      <alignment horizontal="center" vertical="center"/>
    </xf>
    <xf numFmtId="0" fontId="77" fillId="57" borderId="3" xfId="0" applyFont="1" applyFill="1" applyBorder="1" applyAlignment="1">
      <alignment vertical="center"/>
    </xf>
    <xf numFmtId="0" fontId="80" fillId="0" borderId="3" xfId="0" applyFont="1" applyBorder="1" applyAlignment="1">
      <alignment horizontal="center" vertical="center"/>
    </xf>
    <xf numFmtId="0" fontId="77" fillId="57" borderId="3" xfId="0" applyFont="1" applyFill="1" applyBorder="1" applyAlignment="1">
      <alignment horizontal="center" vertical="center"/>
    </xf>
    <xf numFmtId="172" fontId="77" fillId="57" borderId="3" xfId="0" applyNumberFormat="1" applyFont="1" applyFill="1" applyBorder="1" applyAlignment="1">
      <alignment vertical="center"/>
    </xf>
    <xf numFmtId="0" fontId="77" fillId="57" borderId="26" xfId="0" applyFont="1" applyFill="1" applyBorder="1" applyAlignment="1">
      <alignment horizontal="center" vertical="center"/>
    </xf>
    <xf numFmtId="0" fontId="77" fillId="57" borderId="27" xfId="0" applyFont="1" applyFill="1" applyBorder="1" applyAlignment="1">
      <alignment vertical="center"/>
    </xf>
    <xf numFmtId="0" fontId="80" fillId="0" borderId="27" xfId="0" applyFont="1" applyBorder="1" applyAlignment="1">
      <alignment horizontal="center" vertical="center"/>
    </xf>
    <xf numFmtId="0" fontId="77" fillId="57" borderId="27" xfId="0" applyFont="1" applyFill="1" applyBorder="1" applyAlignment="1">
      <alignment horizontal="center" vertical="center"/>
    </xf>
    <xf numFmtId="172" fontId="77" fillId="57" borderId="27" xfId="0" applyNumberFormat="1" applyFont="1" applyFill="1" applyBorder="1" applyAlignment="1">
      <alignment vertical="center"/>
    </xf>
    <xf numFmtId="0" fontId="78" fillId="58" borderId="28" xfId="874" applyFont="1" applyFill="1" applyBorder="1" applyAlignment="1">
      <alignment horizontal="center" vertical="center"/>
    </xf>
    <xf numFmtId="0" fontId="79" fillId="58" borderId="29" xfId="0" applyFont="1" applyFill="1" applyBorder="1" applyAlignment="1">
      <alignment horizontal="center" vertical="center"/>
    </xf>
    <xf numFmtId="0" fontId="78" fillId="58" borderId="29" xfId="874" applyFont="1" applyFill="1" applyBorder="1" applyAlignment="1">
      <alignment horizontal="center" vertical="center"/>
    </xf>
    <xf numFmtId="172" fontId="79" fillId="58" borderId="29" xfId="0" applyNumberFormat="1" applyFont="1" applyFill="1" applyBorder="1" applyAlignment="1">
      <alignment vertical="center"/>
    </xf>
    <xf numFmtId="0" fontId="81" fillId="0" borderId="0" xfId="0" applyFont="1" applyAlignment="1">
      <alignment horizontal="center"/>
    </xf>
    <xf numFmtId="0" fontId="81" fillId="0" borderId="0" xfId="0" applyFont="1"/>
    <xf numFmtId="0" fontId="81" fillId="0" borderId="0" xfId="0" applyFont="1" applyAlignment="1">
      <alignment horizontal="center" vertical="center"/>
    </xf>
    <xf numFmtId="164" fontId="81" fillId="0" borderId="0" xfId="488" applyFont="1" applyFill="1" applyAlignment="1">
      <alignment horizontal="center" vertical="center"/>
    </xf>
    <xf numFmtId="0" fontId="77" fillId="57" borderId="23" xfId="0" applyFont="1" applyFill="1" applyBorder="1" applyAlignment="1">
      <alignment horizontal="center" vertical="center"/>
    </xf>
    <xf numFmtId="0" fontId="77" fillId="57" borderId="24" xfId="0" applyFont="1" applyFill="1" applyBorder="1" applyAlignment="1">
      <alignment vertical="center"/>
    </xf>
    <xf numFmtId="0" fontId="80" fillId="0" borderId="24" xfId="0" applyFont="1" applyBorder="1" applyAlignment="1">
      <alignment horizontal="center" vertical="center"/>
    </xf>
    <xf numFmtId="0" fontId="77" fillId="57" borderId="24" xfId="0" applyFont="1" applyFill="1" applyBorder="1" applyAlignment="1">
      <alignment horizontal="center" vertical="center"/>
    </xf>
    <xf numFmtId="172" fontId="77" fillId="57" borderId="24" xfId="0" applyNumberFormat="1" applyFont="1" applyFill="1" applyBorder="1" applyAlignment="1">
      <alignment vertical="center"/>
    </xf>
    <xf numFmtId="0" fontId="77" fillId="0" borderId="3" xfId="0" applyFont="1" applyBorder="1" applyAlignment="1">
      <alignment vertical="center"/>
    </xf>
    <xf numFmtId="172" fontId="77" fillId="0" borderId="3" xfId="0" applyNumberFormat="1" applyFont="1" applyBorder="1" applyAlignment="1">
      <alignment vertical="center"/>
    </xf>
    <xf numFmtId="3" fontId="77" fillId="0" borderId="3" xfId="0" applyNumberFormat="1" applyFont="1" applyBorder="1" applyAlignment="1">
      <alignment horizontal="right" vertical="center"/>
    </xf>
    <xf numFmtId="3" fontId="77" fillId="0" borderId="3" xfId="0" applyNumberFormat="1" applyFont="1" applyBorder="1" applyAlignment="1">
      <alignment horizontal="center" vertical="center"/>
    </xf>
    <xf numFmtId="0" fontId="79" fillId="58" borderId="28" xfId="0" applyFont="1" applyFill="1" applyBorder="1" applyAlignment="1">
      <alignment horizontal="center" vertical="center" wrapText="1"/>
    </xf>
    <xf numFmtId="0" fontId="79" fillId="58" borderId="30" xfId="0" applyFont="1" applyFill="1" applyBorder="1" applyAlignment="1">
      <alignment horizontal="center" vertical="center"/>
    </xf>
    <xf numFmtId="172" fontId="77" fillId="57" borderId="31" xfId="0" applyNumberFormat="1" applyFont="1" applyFill="1" applyBorder="1" applyAlignment="1">
      <alignment vertical="center"/>
    </xf>
    <xf numFmtId="0" fontId="82" fillId="0" borderId="0" xfId="0" applyFont="1" applyAlignment="1">
      <alignment horizontal="center" vertical="center"/>
    </xf>
    <xf numFmtId="0" fontId="77" fillId="0" borderId="0" xfId="0" applyFont="1" applyAlignment="1">
      <alignment horizontal="center" vertical="center"/>
    </xf>
  </cellXfs>
  <cellStyles count="905">
    <cellStyle name="#,##0" xfId="1"/>
    <cellStyle name="??&amp;O?&amp;H?_x0008__x000f__x0007_?_x0007__x0001__x0001_" xfId="2"/>
    <cellStyle name="??&amp;O?&amp;H?_x0008_??_x0007__x0001__x0001_" xfId="3"/>
    <cellStyle name="?W?_laroux" xfId="4"/>
    <cellStyle name="_10.12.08크로바 우시-상해-인천20FT(보리)" xfId="5"/>
    <cellStyle name="_11.05.23크로바 우시-상해-인천20FT(보리)" xfId="6"/>
    <cellStyle name="’E‰Y [0.00]_laroux" xfId="7"/>
    <cellStyle name="’E‰Y_laroux" xfId="8"/>
    <cellStyle name="0,0_x000d__x000a_NA_x000d__x000a_" xfId="9"/>
    <cellStyle name="¹eºÐA²_9709A¡Æ÷" xfId="10"/>
    <cellStyle name="20% - 강조색1 10" xfId="11"/>
    <cellStyle name="20% - 강조색1 2" xfId="12"/>
    <cellStyle name="20% - 강조색1 2 2" xfId="13"/>
    <cellStyle name="20% - 강조색1 3" xfId="14"/>
    <cellStyle name="20% - 강조색1 3 2" xfId="15"/>
    <cellStyle name="20% - 강조색1 4" xfId="16"/>
    <cellStyle name="20% - 강조색1 5" xfId="17"/>
    <cellStyle name="20% - 강조색1 6" xfId="18"/>
    <cellStyle name="20% - 강조색1 7" xfId="19"/>
    <cellStyle name="20% - 강조색1 8" xfId="20"/>
    <cellStyle name="20% - 강조색1 9" xfId="21"/>
    <cellStyle name="20% - 강조색2 10" xfId="22"/>
    <cellStyle name="20% - 강조색2 2" xfId="23"/>
    <cellStyle name="20% - 강조색2 2 2" xfId="24"/>
    <cellStyle name="20% - 강조색2 3" xfId="25"/>
    <cellStyle name="20% - 강조색2 3 2" xfId="26"/>
    <cellStyle name="20% - 강조색2 4" xfId="27"/>
    <cellStyle name="20% - 강조색2 5" xfId="28"/>
    <cellStyle name="20% - 강조색2 6" xfId="29"/>
    <cellStyle name="20% - 강조색2 7" xfId="30"/>
    <cellStyle name="20% - 강조색2 8" xfId="31"/>
    <cellStyle name="20% - 강조색2 9" xfId="32"/>
    <cellStyle name="20% - 강조색3 10" xfId="33"/>
    <cellStyle name="20% - 강조색3 2" xfId="34"/>
    <cellStyle name="20% - 강조색3 2 2" xfId="35"/>
    <cellStyle name="20% - 강조색3 3" xfId="36"/>
    <cellStyle name="20% - 강조색3 3 2" xfId="37"/>
    <cellStyle name="20% - 강조색3 4" xfId="38"/>
    <cellStyle name="20% - 강조색3 5" xfId="39"/>
    <cellStyle name="20% - 강조색3 6" xfId="40"/>
    <cellStyle name="20% - 강조색3 7" xfId="41"/>
    <cellStyle name="20% - 강조색3 8" xfId="42"/>
    <cellStyle name="20% - 강조색3 9" xfId="43"/>
    <cellStyle name="20% - 강조색4 10" xfId="44"/>
    <cellStyle name="20% - 강조색4 2" xfId="45"/>
    <cellStyle name="20% - 강조색4 2 2" xfId="46"/>
    <cellStyle name="20% - 강조색4 3" xfId="47"/>
    <cellStyle name="20% - 강조색4 3 2" xfId="48"/>
    <cellStyle name="20% - 강조색4 4" xfId="49"/>
    <cellStyle name="20% - 강조색4 5" xfId="50"/>
    <cellStyle name="20% - 강조색4 6" xfId="51"/>
    <cellStyle name="20% - 강조색4 7" xfId="52"/>
    <cellStyle name="20% - 강조색4 8" xfId="53"/>
    <cellStyle name="20% - 강조색4 9" xfId="54"/>
    <cellStyle name="20% - 강조색5 10" xfId="55"/>
    <cellStyle name="20% - 강조색5 2" xfId="56"/>
    <cellStyle name="20% - 강조색5 2 2" xfId="57"/>
    <cellStyle name="20% - 강조색5 3" xfId="58"/>
    <cellStyle name="20% - 강조색5 3 2" xfId="59"/>
    <cellStyle name="20% - 강조색5 4" xfId="60"/>
    <cellStyle name="20% - 강조색5 5" xfId="61"/>
    <cellStyle name="20% - 강조색5 6" xfId="62"/>
    <cellStyle name="20% - 강조색5 7" xfId="63"/>
    <cellStyle name="20% - 강조색5 8" xfId="64"/>
    <cellStyle name="20% - 강조색5 9" xfId="65"/>
    <cellStyle name="20% - 강조색6 10" xfId="66"/>
    <cellStyle name="20% - 강조색6 2" xfId="67"/>
    <cellStyle name="20% - 강조색6 2 2" xfId="68"/>
    <cellStyle name="20% - 강조색6 3" xfId="69"/>
    <cellStyle name="20% - 강조색6 3 2" xfId="70"/>
    <cellStyle name="20% - 강조색6 4" xfId="71"/>
    <cellStyle name="20% - 강조색6 5" xfId="72"/>
    <cellStyle name="20% - 강조색6 6" xfId="73"/>
    <cellStyle name="20% - 강조색6 7" xfId="74"/>
    <cellStyle name="20% - 강조색6 8" xfId="75"/>
    <cellStyle name="20% - 강조색6 9" xfId="76"/>
    <cellStyle name="40% - Accent6 2" xfId="77"/>
    <cellStyle name="40% - Accent6 2 2" xfId="78"/>
    <cellStyle name="40% - Accent6 3" xfId="79"/>
    <cellStyle name="40% - Accent6 3 2" xfId="80"/>
    <cellStyle name="40% - 강조색1 10" xfId="81"/>
    <cellStyle name="40% - 강조색1 2" xfId="82"/>
    <cellStyle name="40% - 강조색1 2 2" xfId="83"/>
    <cellStyle name="40% - 강조색1 3" xfId="84"/>
    <cellStyle name="40% - 강조색1 3 2" xfId="85"/>
    <cellStyle name="40% - 강조색1 4" xfId="86"/>
    <cellStyle name="40% - 강조색1 5" xfId="87"/>
    <cellStyle name="40% - 강조색1 6" xfId="88"/>
    <cellStyle name="40% - 강조색1 7" xfId="89"/>
    <cellStyle name="40% - 강조색1 8" xfId="90"/>
    <cellStyle name="40% - 강조색1 9" xfId="91"/>
    <cellStyle name="40% - 강조색2 10" xfId="92"/>
    <cellStyle name="40% - 강조색2 2" xfId="93"/>
    <cellStyle name="40% - 강조색2 2 2" xfId="94"/>
    <cellStyle name="40% - 강조색2 3" xfId="95"/>
    <cellStyle name="40% - 강조색2 3 2" xfId="96"/>
    <cellStyle name="40% - 강조색2 4" xfId="97"/>
    <cellStyle name="40% - 강조색2 5" xfId="98"/>
    <cellStyle name="40% - 강조색2 6" xfId="99"/>
    <cellStyle name="40% - 강조색2 7" xfId="100"/>
    <cellStyle name="40% - 강조색2 8" xfId="101"/>
    <cellStyle name="40% - 강조색2 9" xfId="102"/>
    <cellStyle name="40% - 강조색3 10" xfId="103"/>
    <cellStyle name="40% - 강조색3 2" xfId="104"/>
    <cellStyle name="40% - 강조색3 2 2" xfId="105"/>
    <cellStyle name="40% - 강조색3 3" xfId="106"/>
    <cellStyle name="40% - 강조색3 3 2" xfId="107"/>
    <cellStyle name="40% - 강조색3 4" xfId="108"/>
    <cellStyle name="40% - 강조색3 5" xfId="109"/>
    <cellStyle name="40% - 강조색3 6" xfId="110"/>
    <cellStyle name="40% - 강조색3 7" xfId="111"/>
    <cellStyle name="40% - 강조색3 8" xfId="112"/>
    <cellStyle name="40% - 강조색3 9" xfId="113"/>
    <cellStyle name="40% - 강조색4 10" xfId="114"/>
    <cellStyle name="40% - 강조색4 2" xfId="115"/>
    <cellStyle name="40% - 강조색4 2 2" xfId="116"/>
    <cellStyle name="40% - 강조색4 3" xfId="117"/>
    <cellStyle name="40% - 강조색4 3 2" xfId="118"/>
    <cellStyle name="40% - 강조색4 4" xfId="119"/>
    <cellStyle name="40% - 강조색4 5" xfId="120"/>
    <cellStyle name="40% - 강조색4 6" xfId="121"/>
    <cellStyle name="40% - 강조색4 7" xfId="122"/>
    <cellStyle name="40% - 강조색4 8" xfId="123"/>
    <cellStyle name="40% - 강조색4 9" xfId="124"/>
    <cellStyle name="40% - 강조색5 10" xfId="125"/>
    <cellStyle name="40% - 강조색5 2" xfId="126"/>
    <cellStyle name="40% - 강조색5 2 2" xfId="127"/>
    <cellStyle name="40% - 강조색5 3" xfId="128"/>
    <cellStyle name="40% - 강조색5 3 2" xfId="129"/>
    <cellStyle name="40% - 강조색5 4" xfId="130"/>
    <cellStyle name="40% - 강조색5 5" xfId="131"/>
    <cellStyle name="40% - 강조색5 6" xfId="132"/>
    <cellStyle name="40% - 강조색5 7" xfId="133"/>
    <cellStyle name="40% - 강조색5 8" xfId="134"/>
    <cellStyle name="40% - 강조색5 9" xfId="135"/>
    <cellStyle name="40% - 강조색6 10" xfId="136"/>
    <cellStyle name="40% - 강조색6 2" xfId="137"/>
    <cellStyle name="40% - 강조색6 2 2" xfId="138"/>
    <cellStyle name="40% - 강조색6 3" xfId="139"/>
    <cellStyle name="40% - 강조색6 3 2" xfId="140"/>
    <cellStyle name="40% - 강조색6 4" xfId="141"/>
    <cellStyle name="40% - 강조색6 5" xfId="142"/>
    <cellStyle name="40% - 강조색6 6" xfId="143"/>
    <cellStyle name="40% - 강조색6 7" xfId="144"/>
    <cellStyle name="40% - 강조색6 8" xfId="145"/>
    <cellStyle name="40% - 강조색6 9" xfId="146"/>
    <cellStyle name="60% - 강조색1 10" xfId="147"/>
    <cellStyle name="60% - 강조색1 2" xfId="148"/>
    <cellStyle name="60% - 강조색1 2 2" xfId="149"/>
    <cellStyle name="60% - 강조색1 3" xfId="150"/>
    <cellStyle name="60% - 강조색1 4" xfId="151"/>
    <cellStyle name="60% - 강조색1 5" xfId="152"/>
    <cellStyle name="60% - 강조색1 6" xfId="153"/>
    <cellStyle name="60% - 강조색1 7" xfId="154"/>
    <cellStyle name="60% - 강조색1 8" xfId="155"/>
    <cellStyle name="60% - 강조색1 9" xfId="156"/>
    <cellStyle name="60% - 강조색2 10" xfId="157"/>
    <cellStyle name="60% - 강조색2 2" xfId="158"/>
    <cellStyle name="60% - 강조색2 2 2" xfId="159"/>
    <cellStyle name="60% - 강조색2 3" xfId="160"/>
    <cellStyle name="60% - 강조색2 4" xfId="161"/>
    <cellStyle name="60% - 강조색2 5" xfId="162"/>
    <cellStyle name="60% - 강조색2 6" xfId="163"/>
    <cellStyle name="60% - 강조색2 7" xfId="164"/>
    <cellStyle name="60% - 강조색2 8" xfId="165"/>
    <cellStyle name="60% - 강조색2 9" xfId="166"/>
    <cellStyle name="60% - 강조색3 10" xfId="167"/>
    <cellStyle name="60% - 강조색3 2" xfId="168"/>
    <cellStyle name="60% - 강조색3 2 2" xfId="169"/>
    <cellStyle name="60% - 강조색3 3" xfId="170"/>
    <cellStyle name="60% - 강조색3 4" xfId="171"/>
    <cellStyle name="60% - 강조색3 5" xfId="172"/>
    <cellStyle name="60% - 강조색3 6" xfId="173"/>
    <cellStyle name="60% - 강조색3 7" xfId="174"/>
    <cellStyle name="60% - 강조색3 8" xfId="175"/>
    <cellStyle name="60% - 강조색3 9" xfId="176"/>
    <cellStyle name="60% - 강조색4 10" xfId="177"/>
    <cellStyle name="60% - 강조색4 2" xfId="178"/>
    <cellStyle name="60% - 강조색4 2 2" xfId="179"/>
    <cellStyle name="60% - 강조색4 3" xfId="180"/>
    <cellStyle name="60% - 강조색4 4" xfId="181"/>
    <cellStyle name="60% - 강조색4 5" xfId="182"/>
    <cellStyle name="60% - 강조색4 6" xfId="183"/>
    <cellStyle name="60% - 강조색4 7" xfId="184"/>
    <cellStyle name="60% - 강조색4 8" xfId="185"/>
    <cellStyle name="60% - 강조색4 9" xfId="186"/>
    <cellStyle name="60% - 강조색5 10" xfId="187"/>
    <cellStyle name="60% - 강조색5 2" xfId="188"/>
    <cellStyle name="60% - 강조색5 2 2" xfId="189"/>
    <cellStyle name="60% - 강조색5 3" xfId="190"/>
    <cellStyle name="60% - 강조색5 4" xfId="191"/>
    <cellStyle name="60% - 강조색5 5" xfId="192"/>
    <cellStyle name="60% - 강조색5 6" xfId="193"/>
    <cellStyle name="60% - 강조색5 7" xfId="194"/>
    <cellStyle name="60% - 강조색5 8" xfId="195"/>
    <cellStyle name="60% - 강조색5 9" xfId="196"/>
    <cellStyle name="60% - 강조색6 10" xfId="197"/>
    <cellStyle name="60% - 강조색6 2" xfId="198"/>
    <cellStyle name="60% - 강조색6 2 2" xfId="199"/>
    <cellStyle name="60% - 강조색6 3" xfId="200"/>
    <cellStyle name="60% - 강조색6 4" xfId="201"/>
    <cellStyle name="60% - 강조색6 5" xfId="202"/>
    <cellStyle name="60% - 강조색6 6" xfId="203"/>
    <cellStyle name="60% - 강조색6 7" xfId="204"/>
    <cellStyle name="60% - 강조색6 8" xfId="205"/>
    <cellStyle name="60% - 강조색6 9" xfId="206"/>
    <cellStyle name="A¨­￠￢￠O [0]_¨uO￠?a￠?ⓒo¡ie￠￢i¨u¨u " xfId="207"/>
    <cellStyle name="A¨­￠￢￠O_¨uO￠?a￠?ⓒo¡ie￠￢i¨u¨u " xfId="208"/>
    <cellStyle name="AeE­ [0]_¸¶°¨(°³)" xfId="209"/>
    <cellStyle name="AeE­_¸¶°¨(°³)" xfId="210"/>
    <cellStyle name="AeE¡ⓒ [0]_¨uO￠?a￠?ⓒo¡ie￠￢i¨u¨u " xfId="211"/>
    <cellStyle name="AeE¡ⓒ_¨uO￠?a￠?ⓒo¡ie￠￢i¨u¨u " xfId="212"/>
    <cellStyle name="ALIGNMENT" xfId="213"/>
    <cellStyle name="AÞ¸¶ [0]_(¿uAEP)" xfId="214"/>
    <cellStyle name="AÞ¸¶_¸¶°¨(°³)" xfId="215"/>
    <cellStyle name="C¡IA¨ª_¡ÆⓒªⓒoR5 " xfId="216"/>
    <cellStyle name="C￥AØ_¸AAa°eE¹ Æi¼º±U°A" xfId="217"/>
    <cellStyle name="category" xfId="218"/>
    <cellStyle name="Comma [0]" xfId="488" builtinId="6"/>
    <cellStyle name="Grey" xfId="219"/>
    <cellStyle name="HEADER" xfId="220"/>
    <cellStyle name="Header1" xfId="221"/>
    <cellStyle name="Header2" xfId="222"/>
    <cellStyle name="Hyperlink_NEGS" xfId="223"/>
    <cellStyle name="Input [yellow]" xfId="224"/>
    <cellStyle name="Model" xfId="225"/>
    <cellStyle name="no dec" xfId="226"/>
    <cellStyle name="Normal" xfId="0" builtinId="0"/>
    <cellStyle name="Normal - Style1" xfId="227"/>
    <cellStyle name="Normal 2" xfId="228"/>
    <cellStyle name="Normal 2 2" xfId="229"/>
    <cellStyle name="Normal 3" xfId="230"/>
    <cellStyle name="Normal 3 2" xfId="231"/>
    <cellStyle name="Normal 4" xfId="232"/>
    <cellStyle name="Normal 42" xfId="233"/>
    <cellStyle name="Normal 42 2" xfId="234"/>
    <cellStyle name="Normal 43" xfId="235"/>
    <cellStyle name="Normal 43 2" xfId="236"/>
    <cellStyle name="Normal 44" xfId="237"/>
    <cellStyle name="Normal 44 2" xfId="238"/>
    <cellStyle name="Normal 47" xfId="239"/>
    <cellStyle name="Normal 47 2" xfId="240"/>
    <cellStyle name="Normal 49" xfId="241"/>
    <cellStyle name="Normal 49 2" xfId="242"/>
    <cellStyle name="Normal 50" xfId="243"/>
    <cellStyle name="Normal 50 2" xfId="244"/>
    <cellStyle name="Normal 51" xfId="245"/>
    <cellStyle name="Normal 51 2" xfId="246"/>
    <cellStyle name="Œ…?æ맖?e [0.00]_laroux" xfId="247"/>
    <cellStyle name="Œ…?æ맖?e_laroux" xfId="248"/>
    <cellStyle name="Percent [2]" xfId="249"/>
    <cellStyle name="Percent 4" xfId="250"/>
    <cellStyle name="subhead" xfId="251"/>
    <cellStyle name="Währung [0]_SC07" xfId="252"/>
    <cellStyle name="Währung_SC07" xfId="253"/>
    <cellStyle name="강조색1 10" xfId="254"/>
    <cellStyle name="강조색1 2" xfId="255"/>
    <cellStyle name="강조색1 2 2" xfId="256"/>
    <cellStyle name="강조색1 3" xfId="257"/>
    <cellStyle name="강조색1 4" xfId="258"/>
    <cellStyle name="강조색1 5" xfId="259"/>
    <cellStyle name="강조색1 6" xfId="260"/>
    <cellStyle name="강조색1 7" xfId="261"/>
    <cellStyle name="강조색1 8" xfId="262"/>
    <cellStyle name="강조색1 9" xfId="263"/>
    <cellStyle name="강조색2 10" xfId="264"/>
    <cellStyle name="강조색2 2" xfId="265"/>
    <cellStyle name="강조색2 2 2" xfId="266"/>
    <cellStyle name="강조색2 3" xfId="267"/>
    <cellStyle name="강조색2 4" xfId="268"/>
    <cellStyle name="강조색2 5" xfId="269"/>
    <cellStyle name="강조색2 6" xfId="270"/>
    <cellStyle name="강조색2 7" xfId="271"/>
    <cellStyle name="강조색2 8" xfId="272"/>
    <cellStyle name="강조색2 9" xfId="273"/>
    <cellStyle name="강조색3 10" xfId="274"/>
    <cellStyle name="강조색3 2" xfId="275"/>
    <cellStyle name="강조색3 2 2" xfId="276"/>
    <cellStyle name="강조색3 3" xfId="277"/>
    <cellStyle name="강조색3 4" xfId="278"/>
    <cellStyle name="강조색3 5" xfId="279"/>
    <cellStyle name="강조색3 6" xfId="280"/>
    <cellStyle name="강조색3 7" xfId="281"/>
    <cellStyle name="강조색3 8" xfId="282"/>
    <cellStyle name="강조색3 9" xfId="283"/>
    <cellStyle name="강조색4 10" xfId="284"/>
    <cellStyle name="강조색4 2" xfId="285"/>
    <cellStyle name="강조색4 2 2" xfId="286"/>
    <cellStyle name="강조색4 3" xfId="287"/>
    <cellStyle name="강조색4 4" xfId="288"/>
    <cellStyle name="강조색4 5" xfId="289"/>
    <cellStyle name="강조색4 6" xfId="290"/>
    <cellStyle name="강조색4 7" xfId="291"/>
    <cellStyle name="강조색4 8" xfId="292"/>
    <cellStyle name="강조색4 9" xfId="293"/>
    <cellStyle name="강조색5 10" xfId="294"/>
    <cellStyle name="강조색5 2" xfId="295"/>
    <cellStyle name="강조색5 2 2" xfId="296"/>
    <cellStyle name="강조색5 3" xfId="297"/>
    <cellStyle name="강조색5 4" xfId="298"/>
    <cellStyle name="강조색5 5" xfId="299"/>
    <cellStyle name="강조색5 6" xfId="300"/>
    <cellStyle name="강조색5 7" xfId="301"/>
    <cellStyle name="강조색5 8" xfId="302"/>
    <cellStyle name="강조색5 9" xfId="303"/>
    <cellStyle name="강조색6 10" xfId="304"/>
    <cellStyle name="강조색6 2" xfId="305"/>
    <cellStyle name="강조색6 2 2" xfId="306"/>
    <cellStyle name="강조색6 3" xfId="307"/>
    <cellStyle name="강조색6 4" xfId="308"/>
    <cellStyle name="강조색6 5" xfId="309"/>
    <cellStyle name="강조색6 6" xfId="310"/>
    <cellStyle name="강조색6 7" xfId="311"/>
    <cellStyle name="강조색6 8" xfId="312"/>
    <cellStyle name="강조색6 9" xfId="313"/>
    <cellStyle name="경고문 10" xfId="314"/>
    <cellStyle name="경고문 2" xfId="315"/>
    <cellStyle name="경고문 2 2" xfId="316"/>
    <cellStyle name="경고문 3" xfId="317"/>
    <cellStyle name="경고문 3 2" xfId="318"/>
    <cellStyle name="경고문 4" xfId="319"/>
    <cellStyle name="경고문 5" xfId="320"/>
    <cellStyle name="경고문 6" xfId="321"/>
    <cellStyle name="경고문 7" xfId="322"/>
    <cellStyle name="경고문 8" xfId="323"/>
    <cellStyle name="경고문 9" xfId="324"/>
    <cellStyle name="계산 10" xfId="325"/>
    <cellStyle name="계산 2" xfId="326"/>
    <cellStyle name="계산 2 2" xfId="327"/>
    <cellStyle name="계산 3" xfId="328"/>
    <cellStyle name="계산 4" xfId="329"/>
    <cellStyle name="계산 5" xfId="330"/>
    <cellStyle name="계산 6" xfId="331"/>
    <cellStyle name="계산 7" xfId="332"/>
    <cellStyle name="계산 8" xfId="333"/>
    <cellStyle name="계산 9" xfId="334"/>
    <cellStyle name="나쁨 10" xfId="335"/>
    <cellStyle name="나쁨 2" xfId="336"/>
    <cellStyle name="나쁨 2 2" xfId="337"/>
    <cellStyle name="나쁨 3" xfId="338"/>
    <cellStyle name="나쁨 4" xfId="339"/>
    <cellStyle name="나쁨 5" xfId="340"/>
    <cellStyle name="나쁨 6" xfId="341"/>
    <cellStyle name="나쁨 7" xfId="342"/>
    <cellStyle name="나쁨 8" xfId="343"/>
    <cellStyle name="나쁨 9" xfId="344"/>
    <cellStyle name="뒤에 오는 하이퍼링크_2S상품기획안" xfId="345"/>
    <cellStyle name="메모 2" xfId="346"/>
    <cellStyle name="메모 2 2" xfId="347"/>
    <cellStyle name="메모 2 2 2" xfId="348"/>
    <cellStyle name="메모 2 2 2 2" xfId="349"/>
    <cellStyle name="메모 2 2 3" xfId="350"/>
    <cellStyle name="메모 2 2 4" xfId="351"/>
    <cellStyle name="메모 2 3" xfId="352"/>
    <cellStyle name="메모 2 3 2" xfId="353"/>
    <cellStyle name="메모 2 4" xfId="354"/>
    <cellStyle name="메모 2 5" xfId="355"/>
    <cellStyle name="메모 2 6" xfId="356"/>
    <cellStyle name="메모 2 7" xfId="357"/>
    <cellStyle name="메모 3" xfId="358"/>
    <cellStyle name="메모 3 2" xfId="359"/>
    <cellStyle name="메모 3 2 2" xfId="360"/>
    <cellStyle name="메모 3 3" xfId="361"/>
    <cellStyle name="메모 3 4" xfId="362"/>
    <cellStyle name="메모 3 5" xfId="363"/>
    <cellStyle name="메모 4" xfId="364"/>
    <cellStyle name="메모 5" xfId="365"/>
    <cellStyle name="메모 6" xfId="366"/>
    <cellStyle name="메모 7" xfId="367"/>
    <cellStyle name="메모 8" xfId="368"/>
    <cellStyle name="메모 9" xfId="369"/>
    <cellStyle name="백분율 10" xfId="370"/>
    <cellStyle name="백분율 10 2" xfId="371"/>
    <cellStyle name="백분율 11" xfId="372"/>
    <cellStyle name="백분율 12" xfId="373"/>
    <cellStyle name="백분율 13" xfId="374"/>
    <cellStyle name="백분율 13 2" xfId="375"/>
    <cellStyle name="백분율 14" xfId="376"/>
    <cellStyle name="백분율 14 2" xfId="377"/>
    <cellStyle name="백분율 15" xfId="378"/>
    <cellStyle name="백분율 16" xfId="379"/>
    <cellStyle name="백분율 17" xfId="380"/>
    <cellStyle name="백분율 18" xfId="381"/>
    <cellStyle name="백분율 19" xfId="382"/>
    <cellStyle name="백분율 2" xfId="383"/>
    <cellStyle name="백분율 2 2" xfId="384"/>
    <cellStyle name="백분율 2 2 2" xfId="385"/>
    <cellStyle name="백분율 2 2 3" xfId="386"/>
    <cellStyle name="백분율 2 3" xfId="387"/>
    <cellStyle name="백분율 2 3 2" xfId="388"/>
    <cellStyle name="백분율 2 3 2 2" xfId="389"/>
    <cellStyle name="백분율 2 3 3" xfId="390"/>
    <cellStyle name="백분율 2 3 4" xfId="391"/>
    <cellStyle name="백분율 2 4" xfId="392"/>
    <cellStyle name="백분율 2 5" xfId="393"/>
    <cellStyle name="백분율 2 5 2" xfId="394"/>
    <cellStyle name="백분율 2 6" xfId="395"/>
    <cellStyle name="백분율 2 7" xfId="396"/>
    <cellStyle name="백분율 3" xfId="397"/>
    <cellStyle name="백분율 4" xfId="398"/>
    <cellStyle name="백분율 4 2" xfId="399"/>
    <cellStyle name="백분율 4 2 2" xfId="400"/>
    <cellStyle name="백분율 4 2 2 2" xfId="401"/>
    <cellStyle name="백분율 4 2 3" xfId="402"/>
    <cellStyle name="백분율 4 2 4" xfId="403"/>
    <cellStyle name="백분율 4 2 5" xfId="404"/>
    <cellStyle name="백분율 4 3" xfId="405"/>
    <cellStyle name="백분율 5" xfId="406"/>
    <cellStyle name="백분율 5 2" xfId="407"/>
    <cellStyle name="백분율 5 2 2" xfId="408"/>
    <cellStyle name="백분율 5 3" xfId="409"/>
    <cellStyle name="백분율 5 4" xfId="410"/>
    <cellStyle name="백분율 5 5" xfId="411"/>
    <cellStyle name="백분율 6" xfId="412"/>
    <cellStyle name="백분율 6 2" xfId="413"/>
    <cellStyle name="백분율 6 2 2" xfId="414"/>
    <cellStyle name="백분율 6 3" xfId="415"/>
    <cellStyle name="백분율 6 4" xfId="416"/>
    <cellStyle name="백분율 6 5" xfId="417"/>
    <cellStyle name="백분율 7" xfId="418"/>
    <cellStyle name="백분율 7 2" xfId="419"/>
    <cellStyle name="백분율 7 2 2" xfId="420"/>
    <cellStyle name="백분율 7 2 2 2" xfId="421"/>
    <cellStyle name="백분율 7 2 3" xfId="422"/>
    <cellStyle name="백분율 7 2 4" xfId="423"/>
    <cellStyle name="백분율 7 2 5" xfId="424"/>
    <cellStyle name="백분율 7 3" xfId="425"/>
    <cellStyle name="백분율 7 3 2" xfId="426"/>
    <cellStyle name="백분율 7 3 2 2" xfId="427"/>
    <cellStyle name="백분율 7 3 3" xfId="428"/>
    <cellStyle name="백분율 7 3 3 2" xfId="429"/>
    <cellStyle name="백분율 7 3 4" xfId="430"/>
    <cellStyle name="백분율 7 3 5" xfId="431"/>
    <cellStyle name="백분율 7 3 6" xfId="432"/>
    <cellStyle name="백분율 7 4" xfId="433"/>
    <cellStyle name="백분율 7 4 2" xfId="434"/>
    <cellStyle name="백분율 7 5" xfId="435"/>
    <cellStyle name="백분율 7 5 2" xfId="436"/>
    <cellStyle name="백분율 7 6" xfId="437"/>
    <cellStyle name="백분율 7 7" xfId="438"/>
    <cellStyle name="백분율 7 8" xfId="439"/>
    <cellStyle name="백분율 8" xfId="440"/>
    <cellStyle name="백분율 8 2" xfId="441"/>
    <cellStyle name="백분율 8 2 2" xfId="442"/>
    <cellStyle name="백분율 8 3" xfId="443"/>
    <cellStyle name="백분율 8 3 2" xfId="444"/>
    <cellStyle name="백분율 8 4" xfId="445"/>
    <cellStyle name="백분율 8 5" xfId="446"/>
    <cellStyle name="백분율 8 6" xfId="447"/>
    <cellStyle name="백분율 9" xfId="448"/>
    <cellStyle name="백분율 9 2" xfId="449"/>
    <cellStyle name="백분율 9 3" xfId="450"/>
    <cellStyle name="백분율 9 4" xfId="451"/>
    <cellStyle name="보통 10" xfId="452"/>
    <cellStyle name="보통 11" xfId="453"/>
    <cellStyle name="보통 12" xfId="454"/>
    <cellStyle name="보통 2" xfId="455"/>
    <cellStyle name="보통 2 2" xfId="456"/>
    <cellStyle name="보통 3" xfId="457"/>
    <cellStyle name="보통 3 2" xfId="458"/>
    <cellStyle name="보통 4" xfId="459"/>
    <cellStyle name="보통 5" xfId="460"/>
    <cellStyle name="보통 6" xfId="461"/>
    <cellStyle name="보통 7" xfId="462"/>
    <cellStyle name="보통 8" xfId="463"/>
    <cellStyle name="보통 9" xfId="464"/>
    <cellStyle name="뷭?_BOOKSHIP" xfId="466"/>
    <cellStyle name="설명 텍스트 10" xfId="468"/>
    <cellStyle name="설명 텍스트 2" xfId="469"/>
    <cellStyle name="설명 텍스트 2 2" xfId="470"/>
    <cellStyle name="설명 텍스트 3" xfId="471"/>
    <cellStyle name="설명 텍스트 4" xfId="472"/>
    <cellStyle name="설명 텍스트 5" xfId="473"/>
    <cellStyle name="설명 텍스트 6" xfId="474"/>
    <cellStyle name="설명 텍스트 7" xfId="475"/>
    <cellStyle name="설명 텍스트 8" xfId="476"/>
    <cellStyle name="설명 텍스트 9" xfId="477"/>
    <cellStyle name="셀 확인 10" xfId="478"/>
    <cellStyle name="셀 확인 2" xfId="479"/>
    <cellStyle name="셀 확인 2 2" xfId="480"/>
    <cellStyle name="셀 확인 3" xfId="481"/>
    <cellStyle name="셀 확인 4" xfId="482"/>
    <cellStyle name="셀 확인 5" xfId="483"/>
    <cellStyle name="셀 확인 6" xfId="484"/>
    <cellStyle name="셀 확인 7" xfId="485"/>
    <cellStyle name="셀 확인 8" xfId="486"/>
    <cellStyle name="셀 확인 9" xfId="487"/>
    <cellStyle name="쉼표 [0] 10" xfId="489"/>
    <cellStyle name="쉼표 [0] 10 2" xfId="490"/>
    <cellStyle name="쉼표 [0] 10 2 2" xfId="491"/>
    <cellStyle name="쉼표 [0] 10 2 2 2" xfId="492"/>
    <cellStyle name="쉼표 [0] 10 2 3" xfId="493"/>
    <cellStyle name="쉼표 [0] 10 2 4" xfId="494"/>
    <cellStyle name="쉼표 [0] 10 2 5" xfId="495"/>
    <cellStyle name="쉼표 [0] 10 3" xfId="496"/>
    <cellStyle name="쉼표 [0] 10 3 2" xfId="497"/>
    <cellStyle name="쉼표 [0] 10 3 2 2" xfId="498"/>
    <cellStyle name="쉼표 [0] 10 3 3" xfId="499"/>
    <cellStyle name="쉼표 [0] 10 3 3 2" xfId="500"/>
    <cellStyle name="쉼표 [0] 10 3 4" xfId="501"/>
    <cellStyle name="쉼표 [0] 10 3 5" xfId="502"/>
    <cellStyle name="쉼표 [0] 10 3 6" xfId="503"/>
    <cellStyle name="쉼표 [0] 10 4" xfId="504"/>
    <cellStyle name="쉼표 [0] 10 4 2" xfId="505"/>
    <cellStyle name="쉼표 [0] 10 5" xfId="506"/>
    <cellStyle name="쉼표 [0] 10 5 2" xfId="507"/>
    <cellStyle name="쉼표 [0] 10 6" xfId="508"/>
    <cellStyle name="쉼표 [0] 10 7" xfId="509"/>
    <cellStyle name="쉼표 [0] 10 8" xfId="510"/>
    <cellStyle name="쉼표 [0] 11" xfId="511"/>
    <cellStyle name="쉼표 [0] 11 2" xfId="512"/>
    <cellStyle name="쉼표 [0] 11 2 2" xfId="513"/>
    <cellStyle name="쉼표 [0] 11 3" xfId="514"/>
    <cellStyle name="쉼표 [0] 11 3 2" xfId="515"/>
    <cellStyle name="쉼표 [0] 11 4" xfId="516"/>
    <cellStyle name="쉼표 [0] 11 5" xfId="517"/>
    <cellStyle name="쉼표 [0] 11 6" xfId="518"/>
    <cellStyle name="쉼표 [0] 12" xfId="519"/>
    <cellStyle name="쉼표 [0] 12 2" xfId="520"/>
    <cellStyle name="쉼표 [0] 12 3" xfId="521"/>
    <cellStyle name="쉼표 [0] 12 4" xfId="522"/>
    <cellStyle name="쉼표 [0] 13" xfId="523"/>
    <cellStyle name="쉼표 [0] 13 2" xfId="524"/>
    <cellStyle name="쉼표 [0] 14" xfId="525"/>
    <cellStyle name="쉼표 [0] 14 2" xfId="526"/>
    <cellStyle name="쉼표 [0] 15" xfId="527"/>
    <cellStyle name="쉼표 [0] 16" xfId="528"/>
    <cellStyle name="쉼표 [0] 16 2" xfId="529"/>
    <cellStyle name="쉼표 [0] 17" xfId="530"/>
    <cellStyle name="쉼표 [0] 18" xfId="531"/>
    <cellStyle name="쉼표 [0] 19" xfId="532"/>
    <cellStyle name="쉼표 [0] 19 2" xfId="533"/>
    <cellStyle name="쉼표 [0] 2" xfId="534"/>
    <cellStyle name="쉼표 [0] 2 2" xfId="535"/>
    <cellStyle name="쉼표 [0] 2 2 2" xfId="536"/>
    <cellStyle name="쉼표 [0] 2 2 2 2" xfId="537"/>
    <cellStyle name="쉼표 [0] 2 2 2 2 2" xfId="538"/>
    <cellStyle name="쉼표 [0] 2 2 2 3" xfId="539"/>
    <cellStyle name="쉼표 [0] 2 2 2 4" xfId="540"/>
    <cellStyle name="쉼표 [0] 2 2 3" xfId="541"/>
    <cellStyle name="쉼표 [0] 2 2 4" xfId="542"/>
    <cellStyle name="쉼표 [0] 2 2 4 2" xfId="543"/>
    <cellStyle name="쉼표 [0] 2 2 5" xfId="544"/>
    <cellStyle name="쉼표 [0] 2 3" xfId="545"/>
    <cellStyle name="쉼표 [0] 2 3 2" xfId="546"/>
    <cellStyle name="쉼표 [0] 2 3 2 2" xfId="547"/>
    <cellStyle name="쉼표 [0] 2 3 3" xfId="548"/>
    <cellStyle name="쉼표 [0] 2 3 4" xfId="549"/>
    <cellStyle name="쉼표 [0] 2 3 5" xfId="550"/>
    <cellStyle name="쉼표 [0] 2 4" xfId="551"/>
    <cellStyle name="쉼표 [0] 2 4 2" xfId="552"/>
    <cellStyle name="쉼표 [0] 2 4 3" xfId="553"/>
    <cellStyle name="쉼표 [0] 2 5" xfId="554"/>
    <cellStyle name="쉼표 [0] 2 6" xfId="555"/>
    <cellStyle name="쉼표 [0] 2 7" xfId="556"/>
    <cellStyle name="쉼표 [0] 20" xfId="557"/>
    <cellStyle name="쉼표 [0] 21" xfId="558"/>
    <cellStyle name="쉼표 [0] 22" xfId="559"/>
    <cellStyle name="쉼표 [0] 3" xfId="560"/>
    <cellStyle name="쉼표 [0] 3 2" xfId="561"/>
    <cellStyle name="쉼표 [0] 3 3" xfId="562"/>
    <cellStyle name="쉼표 [0] 3 4" xfId="563"/>
    <cellStyle name="쉼표 [0] 3 5" xfId="564"/>
    <cellStyle name="쉼표 [0] 4" xfId="565"/>
    <cellStyle name="쉼표 [0] 4 2" xfId="566"/>
    <cellStyle name="쉼표 [0] 4 2 2" xfId="567"/>
    <cellStyle name="쉼표 [0] 4 2 2 2" xfId="568"/>
    <cellStyle name="쉼표 [0] 4 2 3" xfId="569"/>
    <cellStyle name="쉼표 [0] 4 2 4" xfId="570"/>
    <cellStyle name="쉼표 [0] 4 3" xfId="571"/>
    <cellStyle name="쉼표 [0] 4 4" xfId="572"/>
    <cellStyle name="쉼표 [0] 4 4 2" xfId="573"/>
    <cellStyle name="쉼표 [0] 4 5" xfId="574"/>
    <cellStyle name="쉼표 [0] 4 6" xfId="575"/>
    <cellStyle name="쉼표 [0] 4 7" xfId="576"/>
    <cellStyle name="쉼표 [0] 5" xfId="577"/>
    <cellStyle name="쉼표 [0] 5 2" xfId="578"/>
    <cellStyle name="쉼표 [0] 5 3" xfId="579"/>
    <cellStyle name="쉼표 [0] 5 4" xfId="580"/>
    <cellStyle name="쉼표 [0] 5 5" xfId="581"/>
    <cellStyle name="쉼표 [0] 5 6" xfId="582"/>
    <cellStyle name="쉼표 [0] 5 7" xfId="583"/>
    <cellStyle name="쉼표 [0] 6" xfId="584"/>
    <cellStyle name="쉼표 [0] 6 2" xfId="585"/>
    <cellStyle name="쉼표 [0] 6 2 2" xfId="586"/>
    <cellStyle name="쉼표 [0] 6 3" xfId="587"/>
    <cellStyle name="쉼표 [0] 6 4" xfId="588"/>
    <cellStyle name="쉼표 [0] 6 5" xfId="589"/>
    <cellStyle name="쉼표 [0] 7" xfId="590"/>
    <cellStyle name="쉼표 [0] 7 2" xfId="591"/>
    <cellStyle name="쉼표 [0] 7 2 2" xfId="592"/>
    <cellStyle name="쉼표 [0] 7 3" xfId="593"/>
    <cellStyle name="쉼표 [0] 7 4" xfId="594"/>
    <cellStyle name="쉼표 [0] 7 5" xfId="595"/>
    <cellStyle name="쉼표 [0] 8" xfId="596"/>
    <cellStyle name="쉼표 [0] 8 2" xfId="597"/>
    <cellStyle name="쉼표 [0] 8 2 2" xfId="598"/>
    <cellStyle name="쉼표 [0] 8 3" xfId="599"/>
    <cellStyle name="쉼표 [0] 8 4" xfId="600"/>
    <cellStyle name="쉼표 [0] 8 5" xfId="601"/>
    <cellStyle name="쉼표 [0] 9" xfId="602"/>
    <cellStyle name="쉼표 [0] 9 2" xfId="603"/>
    <cellStyle name="쉼표 [0] 9 2 2" xfId="604"/>
    <cellStyle name="쉼표 [0] 9 3" xfId="605"/>
    <cellStyle name="쉼표 [0] 9 4" xfId="606"/>
    <cellStyle name="쉼표 [0] 9 5" xfId="607"/>
    <cellStyle name="쉼표 10" xfId="608"/>
    <cellStyle name="쉼표 11" xfId="609"/>
    <cellStyle name="쉼표 12" xfId="610"/>
    <cellStyle name="쉼표 13" xfId="611"/>
    <cellStyle name="쉼표 14" xfId="612"/>
    <cellStyle name="쉼표 15" xfId="613"/>
    <cellStyle name="쉼표 16" xfId="614"/>
    <cellStyle name="쉼표 17" xfId="615"/>
    <cellStyle name="쉼표 18" xfId="616"/>
    <cellStyle name="쉼표 19" xfId="617"/>
    <cellStyle name="쉼표 2" xfId="618"/>
    <cellStyle name="쉼표 20" xfId="619"/>
    <cellStyle name="쉼표 21" xfId="620"/>
    <cellStyle name="쉼표 22" xfId="621"/>
    <cellStyle name="쉼표 23" xfId="622"/>
    <cellStyle name="쉼표 24" xfId="623"/>
    <cellStyle name="쉼표 25" xfId="624"/>
    <cellStyle name="쉼표 26" xfId="625"/>
    <cellStyle name="쉼표 27" xfId="626"/>
    <cellStyle name="쉼표 28" xfId="627"/>
    <cellStyle name="쉼표 29" xfId="628"/>
    <cellStyle name="쉼표 3" xfId="629"/>
    <cellStyle name="쉼표 30" xfId="630"/>
    <cellStyle name="쉼표 31" xfId="631"/>
    <cellStyle name="쉼표 32" xfId="632"/>
    <cellStyle name="쉼표 33" xfId="633"/>
    <cellStyle name="쉼표 34" xfId="634"/>
    <cellStyle name="쉼표 35" xfId="635"/>
    <cellStyle name="쉼표 36" xfId="636"/>
    <cellStyle name="쉼표 37" xfId="637"/>
    <cellStyle name="쉼표 38" xfId="638"/>
    <cellStyle name="쉼표 39" xfId="639"/>
    <cellStyle name="쉼표 4" xfId="640"/>
    <cellStyle name="쉼표 40" xfId="641"/>
    <cellStyle name="쉼표 41" xfId="642"/>
    <cellStyle name="쉼표 42" xfId="643"/>
    <cellStyle name="쉼표 43" xfId="644"/>
    <cellStyle name="쉼표 44" xfId="645"/>
    <cellStyle name="쉼표 45" xfId="646"/>
    <cellStyle name="쉼표 46" xfId="647"/>
    <cellStyle name="쉼표 47" xfId="648"/>
    <cellStyle name="쉼표 48" xfId="649"/>
    <cellStyle name="쉼표 5" xfId="650"/>
    <cellStyle name="쉼표 6" xfId="651"/>
    <cellStyle name="쉼표 7" xfId="652"/>
    <cellStyle name="쉼표 8" xfId="653"/>
    <cellStyle name="쉼표 9" xfId="654"/>
    <cellStyle name="스타일 1" xfId="655"/>
    <cellStyle name="스타일 1 2" xfId="656"/>
    <cellStyle name="연결된 셀 10" xfId="657"/>
    <cellStyle name="연결된 셀 2" xfId="658"/>
    <cellStyle name="연결된 셀 2 2" xfId="659"/>
    <cellStyle name="연결된 셀 3" xfId="660"/>
    <cellStyle name="연결된 셀 3 2" xfId="661"/>
    <cellStyle name="연결된 셀 4" xfId="662"/>
    <cellStyle name="연결된 셀 5" xfId="663"/>
    <cellStyle name="연결된 셀 6" xfId="664"/>
    <cellStyle name="연결된 셀 7" xfId="665"/>
    <cellStyle name="연결된 셀 8" xfId="666"/>
    <cellStyle name="연결된 셀 9" xfId="667"/>
    <cellStyle name="요약 10" xfId="668"/>
    <cellStyle name="요약 2" xfId="669"/>
    <cellStyle name="요약 2 2" xfId="670"/>
    <cellStyle name="요약 3" xfId="671"/>
    <cellStyle name="요약 4" xfId="672"/>
    <cellStyle name="요약 5" xfId="673"/>
    <cellStyle name="요약 6" xfId="674"/>
    <cellStyle name="요약 7" xfId="675"/>
    <cellStyle name="요약 8" xfId="676"/>
    <cellStyle name="요약 9" xfId="677"/>
    <cellStyle name="입력 10" xfId="679"/>
    <cellStyle name="입력 2" xfId="680"/>
    <cellStyle name="입력 2 2" xfId="681"/>
    <cellStyle name="입력 3" xfId="682"/>
    <cellStyle name="입력 4" xfId="683"/>
    <cellStyle name="입력 5" xfId="684"/>
    <cellStyle name="입력 6" xfId="685"/>
    <cellStyle name="입력 7" xfId="686"/>
    <cellStyle name="입력 8" xfId="687"/>
    <cellStyle name="입력 9" xfId="688"/>
    <cellStyle name="제목 1 10" xfId="689"/>
    <cellStyle name="제목 1 2" xfId="690"/>
    <cellStyle name="제목 1 2 2" xfId="691"/>
    <cellStyle name="제목 1 3" xfId="692"/>
    <cellStyle name="제목 1 3 2" xfId="693"/>
    <cellStyle name="제목 1 4" xfId="694"/>
    <cellStyle name="제목 1 5" xfId="695"/>
    <cellStyle name="제목 1 6" xfId="696"/>
    <cellStyle name="제목 1 7" xfId="697"/>
    <cellStyle name="제목 1 8" xfId="698"/>
    <cellStyle name="제목 1 9" xfId="699"/>
    <cellStyle name="제목 10" xfId="700"/>
    <cellStyle name="제목 11" xfId="701"/>
    <cellStyle name="제목 12" xfId="702"/>
    <cellStyle name="제목 13" xfId="703"/>
    <cellStyle name="제목 2 10" xfId="704"/>
    <cellStyle name="제목 2 2" xfId="705"/>
    <cellStyle name="제목 2 2 2" xfId="706"/>
    <cellStyle name="제목 2 3" xfId="707"/>
    <cellStyle name="제목 2 3 2" xfId="708"/>
    <cellStyle name="제목 2 4" xfId="709"/>
    <cellStyle name="제목 2 5" xfId="710"/>
    <cellStyle name="제목 2 6" xfId="711"/>
    <cellStyle name="제목 2 7" xfId="712"/>
    <cellStyle name="제목 2 8" xfId="713"/>
    <cellStyle name="제목 2 9" xfId="714"/>
    <cellStyle name="제목 3 10" xfId="715"/>
    <cellStyle name="제목 3 2" xfId="716"/>
    <cellStyle name="제목 3 2 2" xfId="717"/>
    <cellStyle name="제목 3 3" xfId="718"/>
    <cellStyle name="제목 3 3 2" xfId="719"/>
    <cellStyle name="제목 3 4" xfId="720"/>
    <cellStyle name="제목 3 5" xfId="721"/>
    <cellStyle name="제목 3 6" xfId="722"/>
    <cellStyle name="제목 3 7" xfId="723"/>
    <cellStyle name="제목 3 8" xfId="724"/>
    <cellStyle name="제목 3 9" xfId="725"/>
    <cellStyle name="제목 4 10" xfId="726"/>
    <cellStyle name="제목 4 2" xfId="727"/>
    <cellStyle name="제목 4 2 2" xfId="728"/>
    <cellStyle name="제목 4 3" xfId="729"/>
    <cellStyle name="제목 4 3 2" xfId="730"/>
    <cellStyle name="제목 4 4" xfId="731"/>
    <cellStyle name="제목 4 5" xfId="732"/>
    <cellStyle name="제목 4 6" xfId="733"/>
    <cellStyle name="제목 4 7" xfId="734"/>
    <cellStyle name="제목 4 8" xfId="735"/>
    <cellStyle name="제목 4 9" xfId="736"/>
    <cellStyle name="제목 5" xfId="737"/>
    <cellStyle name="제목 5 2" xfId="738"/>
    <cellStyle name="제목 6" xfId="739"/>
    <cellStyle name="제목 6 2" xfId="740"/>
    <cellStyle name="제목 7" xfId="741"/>
    <cellStyle name="제목 8" xfId="742"/>
    <cellStyle name="제목 9" xfId="743"/>
    <cellStyle name="좋음 10" xfId="744"/>
    <cellStyle name="좋음 2" xfId="745"/>
    <cellStyle name="좋음 2 2" xfId="746"/>
    <cellStyle name="좋음 3" xfId="747"/>
    <cellStyle name="좋음 4" xfId="748"/>
    <cellStyle name="좋음 5" xfId="749"/>
    <cellStyle name="좋음 6" xfId="750"/>
    <cellStyle name="좋음 7" xfId="751"/>
    <cellStyle name="좋음 8" xfId="752"/>
    <cellStyle name="좋음 9" xfId="753"/>
    <cellStyle name="출력 10" xfId="756"/>
    <cellStyle name="출력 2" xfId="757"/>
    <cellStyle name="출력 2 2" xfId="758"/>
    <cellStyle name="출력 3" xfId="759"/>
    <cellStyle name="출력 4" xfId="760"/>
    <cellStyle name="출력 5" xfId="761"/>
    <cellStyle name="출력 6" xfId="762"/>
    <cellStyle name="출력 7" xfId="763"/>
    <cellStyle name="출력 8" xfId="764"/>
    <cellStyle name="출력 9" xfId="765"/>
    <cellStyle name="콤마 [0]_(월초P)" xfId="766"/>
    <cellStyle name="콤마_`98 주요내역" xfId="767"/>
    <cellStyle name="표준 10" xfId="768"/>
    <cellStyle name="표준 10 2" xfId="769"/>
    <cellStyle name="표준 11" xfId="770"/>
    <cellStyle name="표준 11 2" xfId="771"/>
    <cellStyle name="표준 11 3" xfId="772"/>
    <cellStyle name="표준 11 3 2" xfId="773"/>
    <cellStyle name="표준 11 4" xfId="774"/>
    <cellStyle name="표준 11 5" xfId="775"/>
    <cellStyle name="표준 12" xfId="776"/>
    <cellStyle name="표준 12 2" xfId="777"/>
    <cellStyle name="표준 12 2 2" xfId="778"/>
    <cellStyle name="표준 12 3" xfId="779"/>
    <cellStyle name="표준 13" xfId="780"/>
    <cellStyle name="표준 13 2" xfId="781"/>
    <cellStyle name="표준 13 3" xfId="782"/>
    <cellStyle name="표준 14" xfId="783"/>
    <cellStyle name="표준 14 2" xfId="784"/>
    <cellStyle name="표준 14 3" xfId="785"/>
    <cellStyle name="표준 14 4" xfId="786"/>
    <cellStyle name="표준 14 5" xfId="787"/>
    <cellStyle name="표준 15" xfId="788"/>
    <cellStyle name="표준 15 2" xfId="789"/>
    <cellStyle name="표준 15 3" xfId="790"/>
    <cellStyle name="표준 15 4" xfId="791"/>
    <cellStyle name="표준 15 5" xfId="792"/>
    <cellStyle name="표준 15 6" xfId="793"/>
    <cellStyle name="표준 16" xfId="794"/>
    <cellStyle name="표준 16 2" xfId="795"/>
    <cellStyle name="표준 16 3" xfId="796"/>
    <cellStyle name="표준 17" xfId="797"/>
    <cellStyle name="표준 17 2" xfId="798"/>
    <cellStyle name="표준 17 3" xfId="799"/>
    <cellStyle name="표준 18" xfId="800"/>
    <cellStyle name="표준 19" xfId="801"/>
    <cellStyle name="표준 19 2" xfId="802"/>
    <cellStyle name="표준 19 3" xfId="803"/>
    <cellStyle name="표준 2" xfId="804"/>
    <cellStyle name="표준 2 2" xfId="805"/>
    <cellStyle name="표준 2 2 2" xfId="806"/>
    <cellStyle name="표준 2 2 2 2" xfId="807"/>
    <cellStyle name="표준 2 2 3" xfId="808"/>
    <cellStyle name="표준 2 2 3 2" xfId="809"/>
    <cellStyle name="표준 2 2 4" xfId="810"/>
    <cellStyle name="표준 2 2 5" xfId="811"/>
    <cellStyle name="표준 2 2 6" xfId="812"/>
    <cellStyle name="표준 2 2 7" xfId="813"/>
    <cellStyle name="표준 2 2_1669P -65Packing list 426230-28-29-OK" xfId="814"/>
    <cellStyle name="표준 2 3" xfId="815"/>
    <cellStyle name="표준 2 3 2" xfId="816"/>
    <cellStyle name="표준 2 3 3" xfId="817"/>
    <cellStyle name="표준 2 4" xfId="818"/>
    <cellStyle name="표준 2 4 2" xfId="819"/>
    <cellStyle name="표준 2 5" xfId="820"/>
    <cellStyle name="표준 2 6" xfId="821"/>
    <cellStyle name="표준 2 7" xfId="822"/>
    <cellStyle name="표준 2 8" xfId="823"/>
    <cellStyle name="표준 2_1270 -65Packing list 426778-77-79" xfId="824"/>
    <cellStyle name="표준 20" xfId="825"/>
    <cellStyle name="표준 20 2" xfId="826"/>
    <cellStyle name="표준 20 3" xfId="827"/>
    <cellStyle name="표준 21" xfId="828"/>
    <cellStyle name="표준 21 2" xfId="829"/>
    <cellStyle name="표준 21 3" xfId="830"/>
    <cellStyle name="표준 22" xfId="831"/>
    <cellStyle name="표준 22 2" xfId="832"/>
    <cellStyle name="표준 22 3" xfId="833"/>
    <cellStyle name="표준 23" xfId="834"/>
    <cellStyle name="표준 23 2" xfId="835"/>
    <cellStyle name="표준 24" xfId="836"/>
    <cellStyle name="표준 24 2" xfId="837"/>
    <cellStyle name="표준 25" xfId="838"/>
    <cellStyle name="표준 26" xfId="839"/>
    <cellStyle name="표준 27" xfId="840"/>
    <cellStyle name="표준 28" xfId="841"/>
    <cellStyle name="표준 28 2" xfId="842"/>
    <cellStyle name="표준 29" xfId="843"/>
    <cellStyle name="표준 3" xfId="844"/>
    <cellStyle name="표준 3 2" xfId="845"/>
    <cellStyle name="표준 3 2 2" xfId="846"/>
    <cellStyle name="표준 3 2 3" xfId="847"/>
    <cellStyle name="표준 3 3" xfId="848"/>
    <cellStyle name="표준 3 3 2" xfId="849"/>
    <cellStyle name="표준 3 3 3" xfId="850"/>
    <cellStyle name="표준 3 4" xfId="851"/>
    <cellStyle name="표준 3 5" xfId="852"/>
    <cellStyle name="표준 30" xfId="853"/>
    <cellStyle name="표준 31" xfId="854"/>
    <cellStyle name="표준 32" xfId="855"/>
    <cellStyle name="표준 33" xfId="856"/>
    <cellStyle name="표준 34" xfId="857"/>
    <cellStyle name="표준 35" xfId="858"/>
    <cellStyle name="표준 36" xfId="859"/>
    <cellStyle name="표준 37" xfId="860"/>
    <cellStyle name="표준 38" xfId="861"/>
    <cellStyle name="표준 39" xfId="862"/>
    <cellStyle name="표준 4" xfId="863"/>
    <cellStyle name="표준 4 2" xfId="864"/>
    <cellStyle name="표준 4 2 2" xfId="865"/>
    <cellStyle name="표준 4 3" xfId="866"/>
    <cellStyle name="표준 4 3 2" xfId="867"/>
    <cellStyle name="표준 4 4" xfId="868"/>
    <cellStyle name="표준 40" xfId="869"/>
    <cellStyle name="표준 41" xfId="870"/>
    <cellStyle name="표준 42" xfId="871"/>
    <cellStyle name="표준 43" xfId="872"/>
    <cellStyle name="표준 44" xfId="873"/>
    <cellStyle name="표준 45" xfId="874"/>
    <cellStyle name="표준 46" xfId="875"/>
    <cellStyle name="표준 47" xfId="876"/>
    <cellStyle name="표준 5" xfId="877"/>
    <cellStyle name="표준 5 2" xfId="878"/>
    <cellStyle name="표준 5 3" xfId="879"/>
    <cellStyle name="표준 5 3 2" xfId="880"/>
    <cellStyle name="표준 5 4" xfId="881"/>
    <cellStyle name="표준 5 5" xfId="882"/>
    <cellStyle name="표준 6" xfId="883"/>
    <cellStyle name="표준 6 2" xfId="884"/>
    <cellStyle name="표준 6 3" xfId="885"/>
    <cellStyle name="표준 6 4" xfId="886"/>
    <cellStyle name="표준 6 5" xfId="887"/>
    <cellStyle name="표준 6 6" xfId="888"/>
    <cellStyle name="표준 66" xfId="889"/>
    <cellStyle name="표준 7" xfId="890"/>
    <cellStyle name="표준 7 2" xfId="891"/>
    <cellStyle name="표준 7 3" xfId="892"/>
    <cellStyle name="표준 7 4" xfId="893"/>
    <cellStyle name="표준 7 5" xfId="894"/>
    <cellStyle name="표준 8" xfId="895"/>
    <cellStyle name="표준 8 2" xfId="896"/>
    <cellStyle name="표준 9" xfId="897"/>
    <cellStyle name="표준 9 2" xfId="898"/>
    <cellStyle name="표준 9 3" xfId="899"/>
    <cellStyle name="하이퍼링크 2" xfId="901"/>
    <cellStyle name="하이퍼링크 2 2" xfId="902"/>
    <cellStyle name="하이퍼링크 3" xfId="903"/>
    <cellStyle name="하이퍼링크 4" xfId="904"/>
    <cellStyle name="一般_Sheet1" xfId="678"/>
    <cellStyle name="千位[0]_2700" xfId="754"/>
    <cellStyle name="千位_2700" xfId="755"/>
    <cellStyle name="常规_THA104" xfId="467"/>
    <cellStyle name="普通_CARELBL" xfId="465"/>
    <cellStyle name="標準_WK" xfId="900"/>
  </cellStyles>
  <dxfs count="2">
    <dxf>
      <font>
        <color rgb="FFDB7093"/>
      </font>
    </dxf>
    <dxf>
      <font>
        <color rgb="FFD3D3D3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jpe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38" Type="http://schemas.openxmlformats.org/officeDocument/2006/relationships/image" Target="../media/image138.jpeg"/><Relationship Id="rId16" Type="http://schemas.openxmlformats.org/officeDocument/2006/relationships/image" Target="../media/image16.png"/><Relationship Id="rId107" Type="http://schemas.openxmlformats.org/officeDocument/2006/relationships/image" Target="../media/image107.jpe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118" Type="http://schemas.openxmlformats.org/officeDocument/2006/relationships/image" Target="../media/image118.jpeg"/><Relationship Id="rId126" Type="http://schemas.openxmlformats.org/officeDocument/2006/relationships/image" Target="../media/image126.jpeg"/><Relationship Id="rId134" Type="http://schemas.openxmlformats.org/officeDocument/2006/relationships/image" Target="../media/image134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6.jpeg"/><Relationship Id="rId124" Type="http://schemas.openxmlformats.org/officeDocument/2006/relationships/image" Target="../media/image124.jpeg"/><Relationship Id="rId129" Type="http://schemas.openxmlformats.org/officeDocument/2006/relationships/image" Target="../media/image129.jpeg"/><Relationship Id="rId137" Type="http://schemas.openxmlformats.org/officeDocument/2006/relationships/image" Target="../media/image137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127" Type="http://schemas.openxmlformats.org/officeDocument/2006/relationships/image" Target="../media/image127.jpe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47</xdr:row>
      <xdr:rowOff>38099</xdr:rowOff>
    </xdr:from>
    <xdr:to>
      <xdr:col>1</xdr:col>
      <xdr:colOff>552450</xdr:colOff>
      <xdr:row>48</xdr:row>
      <xdr:rowOff>352424</xdr:rowOff>
    </xdr:to>
    <xdr:pic>
      <xdr:nvPicPr>
        <xdr:cNvPr id="2" name="그림 50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12887324"/>
          <a:ext cx="3429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190500</xdr:colOff>
      <xdr:row>49</xdr:row>
      <xdr:rowOff>28575</xdr:rowOff>
    </xdr:from>
    <xdr:to>
      <xdr:col>1</xdr:col>
      <xdr:colOff>600075</xdr:colOff>
      <xdr:row>50</xdr:row>
      <xdr:rowOff>323850</xdr:rowOff>
    </xdr:to>
    <xdr:pic>
      <xdr:nvPicPr>
        <xdr:cNvPr id="3" name="그림 48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3639800"/>
          <a:ext cx="4095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66674</xdr:colOff>
      <xdr:row>73</xdr:row>
      <xdr:rowOff>66675</xdr:rowOff>
    </xdr:from>
    <xdr:to>
      <xdr:col>1</xdr:col>
      <xdr:colOff>742950</xdr:colOff>
      <xdr:row>74</xdr:row>
      <xdr:rowOff>333375</xdr:rowOff>
    </xdr:to>
    <xdr:pic>
      <xdr:nvPicPr>
        <xdr:cNvPr id="4" name="그림 1" descr="화면 캡처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4" y="24307800"/>
          <a:ext cx="676276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75</xdr:row>
      <xdr:rowOff>47625</xdr:rowOff>
    </xdr:from>
    <xdr:to>
      <xdr:col>1</xdr:col>
      <xdr:colOff>752475</xdr:colOff>
      <xdr:row>76</xdr:row>
      <xdr:rowOff>353470</xdr:rowOff>
    </xdr:to>
    <xdr:pic>
      <xdr:nvPicPr>
        <xdr:cNvPr id="5" name="그림 2" descr="화면 캡처">
          <a:extLst>
            <a:ext uri="{FF2B5EF4-FFF2-40B4-BE49-F238E27FC236}">
              <a16:creationId xmlns:a16="http://schemas.microsoft.com/office/drawing/2014/main" xmlns="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25050750"/>
          <a:ext cx="695325" cy="6868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114300</xdr:colOff>
      <xdr:row>77</xdr:row>
      <xdr:rowOff>47625</xdr:rowOff>
    </xdr:from>
    <xdr:to>
      <xdr:col>1</xdr:col>
      <xdr:colOff>714375</xdr:colOff>
      <xdr:row>77</xdr:row>
      <xdr:rowOff>727122</xdr:rowOff>
    </xdr:to>
    <xdr:pic>
      <xdr:nvPicPr>
        <xdr:cNvPr id="6" name="그림 3" descr="화면 캡처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5812750"/>
          <a:ext cx="600075" cy="6794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78</xdr:row>
      <xdr:rowOff>38101</xdr:rowOff>
    </xdr:from>
    <xdr:to>
      <xdr:col>1</xdr:col>
      <xdr:colOff>742950</xdr:colOff>
      <xdr:row>79</xdr:row>
      <xdr:rowOff>366591</xdr:rowOff>
    </xdr:to>
    <xdr:pic>
      <xdr:nvPicPr>
        <xdr:cNvPr id="7" name="그림 6" descr="화면 캡처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26565226"/>
          <a:ext cx="666750" cy="709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80</xdr:row>
      <xdr:rowOff>19051</xdr:rowOff>
    </xdr:from>
    <xdr:to>
      <xdr:col>1</xdr:col>
      <xdr:colOff>790575</xdr:colOff>
      <xdr:row>82</xdr:row>
      <xdr:rowOff>230343</xdr:rowOff>
    </xdr:to>
    <xdr:pic>
      <xdr:nvPicPr>
        <xdr:cNvPr id="8" name="그림 7" descr="화면 캡처">
          <a:extLst>
            <a:ext uri="{FF2B5EF4-FFF2-40B4-BE49-F238E27FC236}">
              <a16:creationId xmlns:a16="http://schemas.microsoft.com/office/drawing/2014/main" xmlns="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7308176"/>
          <a:ext cx="752475" cy="7065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83</xdr:row>
      <xdr:rowOff>38101</xdr:rowOff>
    </xdr:from>
    <xdr:to>
      <xdr:col>1</xdr:col>
      <xdr:colOff>809625</xdr:colOff>
      <xdr:row>86</xdr:row>
      <xdr:rowOff>114301</xdr:rowOff>
    </xdr:to>
    <xdr:pic>
      <xdr:nvPicPr>
        <xdr:cNvPr id="9" name="그림 10" descr="화면 캡처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28070176"/>
          <a:ext cx="7810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87</xdr:row>
      <xdr:rowOff>28576</xdr:rowOff>
    </xdr:from>
    <xdr:to>
      <xdr:col>1</xdr:col>
      <xdr:colOff>838201</xdr:colOff>
      <xdr:row>90</xdr:row>
      <xdr:rowOff>172328</xdr:rowOff>
    </xdr:to>
    <xdr:pic>
      <xdr:nvPicPr>
        <xdr:cNvPr id="10" name="그림 11" descr="화면 캡처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28898851"/>
          <a:ext cx="809626" cy="7724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91</xdr:row>
      <xdr:rowOff>38100</xdr:rowOff>
    </xdr:from>
    <xdr:to>
      <xdr:col>1</xdr:col>
      <xdr:colOff>790575</xdr:colOff>
      <xdr:row>94</xdr:row>
      <xdr:rowOff>180975</xdr:rowOff>
    </xdr:to>
    <xdr:pic>
      <xdr:nvPicPr>
        <xdr:cNvPr id="11" name="그림 9" descr="화면 캡처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29746575"/>
          <a:ext cx="75247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95</xdr:row>
      <xdr:rowOff>47625</xdr:rowOff>
    </xdr:from>
    <xdr:to>
      <xdr:col>1</xdr:col>
      <xdr:colOff>809625</xdr:colOff>
      <xdr:row>98</xdr:row>
      <xdr:rowOff>171450</xdr:rowOff>
    </xdr:to>
    <xdr:pic>
      <xdr:nvPicPr>
        <xdr:cNvPr id="12" name="그림 8" descr="화면 캡처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30594300"/>
          <a:ext cx="78105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99</xdr:row>
      <xdr:rowOff>47625</xdr:rowOff>
    </xdr:from>
    <xdr:to>
      <xdr:col>1</xdr:col>
      <xdr:colOff>800100</xdr:colOff>
      <xdr:row>100</xdr:row>
      <xdr:rowOff>351462</xdr:rowOff>
    </xdr:to>
    <xdr:pic>
      <xdr:nvPicPr>
        <xdr:cNvPr id="13" name="그림 12" descr="화면 캡처">
          <a:extLst>
            <a:ext uri="{FF2B5EF4-FFF2-40B4-BE49-F238E27FC236}">
              <a16:creationId xmlns:a16="http://schemas.microsoft.com/office/drawing/2014/main" xmlns="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31432500"/>
          <a:ext cx="752475" cy="6848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101</xdr:row>
      <xdr:rowOff>19050</xdr:rowOff>
    </xdr:from>
    <xdr:to>
      <xdr:col>1</xdr:col>
      <xdr:colOff>800100</xdr:colOff>
      <xdr:row>103</xdr:row>
      <xdr:rowOff>236703</xdr:rowOff>
    </xdr:to>
    <xdr:pic>
      <xdr:nvPicPr>
        <xdr:cNvPr id="14" name="그림 13" descr="화면 캡처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32165925"/>
          <a:ext cx="752475" cy="7129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106</xdr:row>
      <xdr:rowOff>38100</xdr:rowOff>
    </xdr:from>
    <xdr:to>
      <xdr:col>1</xdr:col>
      <xdr:colOff>763191</xdr:colOff>
      <xdr:row>107</xdr:row>
      <xdr:rowOff>342900</xdr:rowOff>
    </xdr:to>
    <xdr:pic>
      <xdr:nvPicPr>
        <xdr:cNvPr id="15" name="그림 5" descr="화면 캡처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3689925"/>
          <a:ext cx="696516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108</xdr:row>
      <xdr:rowOff>66675</xdr:rowOff>
    </xdr:from>
    <xdr:to>
      <xdr:col>1</xdr:col>
      <xdr:colOff>762000</xdr:colOff>
      <xdr:row>109</xdr:row>
      <xdr:rowOff>333375</xdr:rowOff>
    </xdr:to>
    <xdr:pic>
      <xdr:nvPicPr>
        <xdr:cNvPr id="16" name="그림 8" descr="화면 캡처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34480500"/>
          <a:ext cx="6762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110</xdr:row>
      <xdr:rowOff>57150</xdr:rowOff>
    </xdr:from>
    <xdr:to>
      <xdr:col>1</xdr:col>
      <xdr:colOff>762000</xdr:colOff>
      <xdr:row>112</xdr:row>
      <xdr:rowOff>228600</xdr:rowOff>
    </xdr:to>
    <xdr:pic>
      <xdr:nvPicPr>
        <xdr:cNvPr id="17" name="그림 7" descr="화면 캡처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5232975"/>
          <a:ext cx="69532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113</xdr:row>
      <xdr:rowOff>47625</xdr:rowOff>
    </xdr:from>
    <xdr:to>
      <xdr:col>1</xdr:col>
      <xdr:colOff>781050</xdr:colOff>
      <xdr:row>116</xdr:row>
      <xdr:rowOff>171450</xdr:rowOff>
    </xdr:to>
    <xdr:pic>
      <xdr:nvPicPr>
        <xdr:cNvPr id="18" name="그림 14" descr="화면 캡처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35966400"/>
          <a:ext cx="7239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123826</xdr:colOff>
      <xdr:row>117</xdr:row>
      <xdr:rowOff>28575</xdr:rowOff>
    </xdr:from>
    <xdr:to>
      <xdr:col>1</xdr:col>
      <xdr:colOff>723900</xdr:colOff>
      <xdr:row>119</xdr:row>
      <xdr:rowOff>217866</xdr:rowOff>
    </xdr:to>
    <xdr:pic>
      <xdr:nvPicPr>
        <xdr:cNvPr id="19" name="그림 15" descr="화면 캡처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6" y="36785550"/>
          <a:ext cx="600074" cy="6845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95249</xdr:colOff>
      <xdr:row>120</xdr:row>
      <xdr:rowOff>66675</xdr:rowOff>
    </xdr:from>
    <xdr:to>
      <xdr:col>1</xdr:col>
      <xdr:colOff>752474</xdr:colOff>
      <xdr:row>122</xdr:row>
      <xdr:rowOff>209550</xdr:rowOff>
    </xdr:to>
    <xdr:pic>
      <xdr:nvPicPr>
        <xdr:cNvPr id="20" name="그림 16" descr="화면 캡처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49" y="37566600"/>
          <a:ext cx="65722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123</xdr:row>
      <xdr:rowOff>38100</xdr:rowOff>
    </xdr:from>
    <xdr:to>
      <xdr:col>1</xdr:col>
      <xdr:colOff>762000</xdr:colOff>
      <xdr:row>125</xdr:row>
      <xdr:rowOff>219075</xdr:rowOff>
    </xdr:to>
    <xdr:pic>
      <xdr:nvPicPr>
        <xdr:cNvPr id="21" name="그림 17" descr="화면 캡처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38280975"/>
          <a:ext cx="67627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57149</xdr:colOff>
      <xdr:row>126</xdr:row>
      <xdr:rowOff>47625</xdr:rowOff>
    </xdr:from>
    <xdr:to>
      <xdr:col>1</xdr:col>
      <xdr:colOff>790574</xdr:colOff>
      <xdr:row>129</xdr:row>
      <xdr:rowOff>142875</xdr:rowOff>
    </xdr:to>
    <xdr:pic>
      <xdr:nvPicPr>
        <xdr:cNvPr id="22" name="그림 10" descr="화면 캡처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49" y="39033450"/>
          <a:ext cx="7334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66676</xdr:colOff>
      <xdr:row>130</xdr:row>
      <xdr:rowOff>38100</xdr:rowOff>
    </xdr:from>
    <xdr:to>
      <xdr:col>1</xdr:col>
      <xdr:colOff>752476</xdr:colOff>
      <xdr:row>133</xdr:row>
      <xdr:rowOff>166195</xdr:rowOff>
    </xdr:to>
    <xdr:pic>
      <xdr:nvPicPr>
        <xdr:cNvPr id="23" name="그림 9" descr="화면 캡처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6" y="39862125"/>
          <a:ext cx="685800" cy="7567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85724</xdr:colOff>
      <xdr:row>134</xdr:row>
      <xdr:rowOff>57150</xdr:rowOff>
    </xdr:from>
    <xdr:to>
      <xdr:col>1</xdr:col>
      <xdr:colOff>781049</xdr:colOff>
      <xdr:row>137</xdr:row>
      <xdr:rowOff>152400</xdr:rowOff>
    </xdr:to>
    <xdr:pic>
      <xdr:nvPicPr>
        <xdr:cNvPr id="24" name="그림 19" descr="화면 캡처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40719375"/>
          <a:ext cx="6953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138</xdr:row>
      <xdr:rowOff>47625</xdr:rowOff>
    </xdr:from>
    <xdr:to>
      <xdr:col>1</xdr:col>
      <xdr:colOff>809625</xdr:colOff>
      <xdr:row>141</xdr:row>
      <xdr:rowOff>161925</xdr:rowOff>
    </xdr:to>
    <xdr:pic>
      <xdr:nvPicPr>
        <xdr:cNvPr id="25" name="그림 18" descr="화면 캡처">
          <a:extLst>
            <a:ext uri="{FF2B5EF4-FFF2-40B4-BE49-F238E27FC236}">
              <a16:creationId xmlns:a16="http://schemas.microsoft.com/office/drawing/2014/main" xmlns="" id="{00000000-0008-0000-01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41548050"/>
          <a:ext cx="7524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142</xdr:row>
      <xdr:rowOff>209550</xdr:rowOff>
    </xdr:from>
    <xdr:to>
      <xdr:col>1</xdr:col>
      <xdr:colOff>752475</xdr:colOff>
      <xdr:row>142</xdr:row>
      <xdr:rowOff>981075</xdr:rowOff>
    </xdr:to>
    <xdr:pic>
      <xdr:nvPicPr>
        <xdr:cNvPr id="26" name="그림 20" descr="화면 캡처">
          <a:extLst>
            <a:ext uri="{FF2B5EF4-FFF2-40B4-BE49-F238E27FC236}">
              <a16:creationId xmlns:a16="http://schemas.microsoft.com/office/drawing/2014/main" xmlns="" id="{00000000-0008-0000-01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42548175"/>
          <a:ext cx="647700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143</xdr:row>
      <xdr:rowOff>85725</xdr:rowOff>
    </xdr:from>
    <xdr:to>
      <xdr:col>1</xdr:col>
      <xdr:colOff>792763</xdr:colOff>
      <xdr:row>146</xdr:row>
      <xdr:rowOff>123824</xdr:rowOff>
    </xdr:to>
    <xdr:pic>
      <xdr:nvPicPr>
        <xdr:cNvPr id="27" name="그림 49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43567350"/>
          <a:ext cx="745138" cy="7810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147</xdr:row>
      <xdr:rowOff>228600</xdr:rowOff>
    </xdr:from>
    <xdr:to>
      <xdr:col>1</xdr:col>
      <xdr:colOff>762000</xdr:colOff>
      <xdr:row>147</xdr:row>
      <xdr:rowOff>962025</xdr:rowOff>
    </xdr:to>
    <xdr:pic>
      <xdr:nvPicPr>
        <xdr:cNvPr id="28" name="그림 21" descr="화면 캡처">
          <a:extLst>
            <a:ext uri="{FF2B5EF4-FFF2-40B4-BE49-F238E27FC236}">
              <a16:creationId xmlns:a16="http://schemas.microsoft.com/office/drawing/2014/main" xmlns="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44662725"/>
          <a:ext cx="65722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148</xdr:row>
      <xdr:rowOff>28575</xdr:rowOff>
    </xdr:from>
    <xdr:to>
      <xdr:col>1</xdr:col>
      <xdr:colOff>800100</xdr:colOff>
      <xdr:row>149</xdr:row>
      <xdr:rowOff>361950</xdr:rowOff>
    </xdr:to>
    <xdr:pic>
      <xdr:nvPicPr>
        <xdr:cNvPr id="29" name="그림 13" descr="화면 캡처">
          <a:extLst>
            <a:ext uri="{FF2B5EF4-FFF2-40B4-BE49-F238E27FC236}">
              <a16:creationId xmlns:a16="http://schemas.microsoft.com/office/drawing/2014/main" xmlns="" id="{00000000-0008-0000-01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45605700"/>
          <a:ext cx="7524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150</xdr:row>
      <xdr:rowOff>38100</xdr:rowOff>
    </xdr:from>
    <xdr:to>
      <xdr:col>1</xdr:col>
      <xdr:colOff>733425</xdr:colOff>
      <xdr:row>152</xdr:row>
      <xdr:rowOff>210489</xdr:rowOff>
    </xdr:to>
    <xdr:pic>
      <xdr:nvPicPr>
        <xdr:cNvPr id="30" name="그림 11" descr="화면 캡처">
          <a:extLst>
            <a:ext uri="{FF2B5EF4-FFF2-40B4-BE49-F238E27FC236}">
              <a16:creationId xmlns:a16="http://schemas.microsoft.com/office/drawing/2014/main" xmlns="" id="{00000000-0008-0000-01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46377225"/>
          <a:ext cx="638175" cy="6676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153</xdr:row>
      <xdr:rowOff>38101</xdr:rowOff>
    </xdr:from>
    <xdr:to>
      <xdr:col>1</xdr:col>
      <xdr:colOff>745066</xdr:colOff>
      <xdr:row>155</xdr:row>
      <xdr:rowOff>209551</xdr:rowOff>
    </xdr:to>
    <xdr:pic>
      <xdr:nvPicPr>
        <xdr:cNvPr id="31" name="그림 14" descr="화면 캡처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47120176"/>
          <a:ext cx="592666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156</xdr:row>
      <xdr:rowOff>28576</xdr:rowOff>
    </xdr:from>
    <xdr:to>
      <xdr:col>1</xdr:col>
      <xdr:colOff>723901</xdr:colOff>
      <xdr:row>158</xdr:row>
      <xdr:rowOff>204852</xdr:rowOff>
    </xdr:to>
    <xdr:pic>
      <xdr:nvPicPr>
        <xdr:cNvPr id="32" name="그림 15" descr="화면 캡처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47853601"/>
          <a:ext cx="581026" cy="6715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152401</xdr:colOff>
      <xdr:row>159</xdr:row>
      <xdr:rowOff>38101</xdr:rowOff>
    </xdr:from>
    <xdr:to>
      <xdr:col>1</xdr:col>
      <xdr:colOff>705999</xdr:colOff>
      <xdr:row>161</xdr:row>
      <xdr:rowOff>228601</xdr:rowOff>
    </xdr:to>
    <xdr:pic>
      <xdr:nvPicPr>
        <xdr:cNvPr id="33" name="그림 22" descr="화면 캡처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1" y="48606076"/>
          <a:ext cx="553598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133351</xdr:colOff>
      <xdr:row>162</xdr:row>
      <xdr:rowOff>38100</xdr:rowOff>
    </xdr:from>
    <xdr:to>
      <xdr:col>1</xdr:col>
      <xdr:colOff>685801</xdr:colOff>
      <xdr:row>164</xdr:row>
      <xdr:rowOff>218016</xdr:rowOff>
    </xdr:to>
    <xdr:pic>
      <xdr:nvPicPr>
        <xdr:cNvPr id="34" name="그림 23" descr="화면 캡처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51" y="49349025"/>
          <a:ext cx="552450" cy="675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85726</xdr:colOff>
      <xdr:row>165</xdr:row>
      <xdr:rowOff>28575</xdr:rowOff>
    </xdr:from>
    <xdr:to>
      <xdr:col>1</xdr:col>
      <xdr:colOff>742950</xdr:colOff>
      <xdr:row>166</xdr:row>
      <xdr:rowOff>361596</xdr:rowOff>
    </xdr:to>
    <xdr:pic>
      <xdr:nvPicPr>
        <xdr:cNvPr id="35" name="그림 24" descr="화면 캡처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6" y="50082450"/>
          <a:ext cx="657224" cy="7140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167</xdr:row>
      <xdr:rowOff>38101</xdr:rowOff>
    </xdr:from>
    <xdr:to>
      <xdr:col>1</xdr:col>
      <xdr:colOff>695325</xdr:colOff>
      <xdr:row>168</xdr:row>
      <xdr:rowOff>315517</xdr:rowOff>
    </xdr:to>
    <xdr:pic>
      <xdr:nvPicPr>
        <xdr:cNvPr id="36" name="그림 53">
          <a:extLst>
            <a:ext uri="{FF2B5EF4-FFF2-40B4-BE49-F238E27FC236}">
              <a16:creationId xmlns:a16="http://schemas.microsoft.com/office/drawing/2014/main" xmlns="" id="{00000000-0008-0000-01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50853976"/>
          <a:ext cx="600075" cy="6584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169</xdr:row>
      <xdr:rowOff>38100</xdr:rowOff>
    </xdr:from>
    <xdr:to>
      <xdr:col>1</xdr:col>
      <xdr:colOff>742950</xdr:colOff>
      <xdr:row>170</xdr:row>
      <xdr:rowOff>362451</xdr:rowOff>
    </xdr:to>
    <xdr:pic>
      <xdr:nvPicPr>
        <xdr:cNvPr id="37" name="그림 4" descr="화면 캡처">
          <a:extLst>
            <a:ext uri="{FF2B5EF4-FFF2-40B4-BE49-F238E27FC236}">
              <a16:creationId xmlns:a16="http://schemas.microsoft.com/office/drawing/2014/main" xmlns="" id="{00000000-0008-0000-01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51615975"/>
          <a:ext cx="638175" cy="7053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171</xdr:row>
      <xdr:rowOff>66675</xdr:rowOff>
    </xdr:from>
    <xdr:to>
      <xdr:col>1</xdr:col>
      <xdr:colOff>752475</xdr:colOff>
      <xdr:row>171</xdr:row>
      <xdr:rowOff>749386</xdr:rowOff>
    </xdr:to>
    <xdr:pic>
      <xdr:nvPicPr>
        <xdr:cNvPr id="38" name="그림 3" descr="화면 캡처">
          <a:extLst>
            <a:ext uri="{FF2B5EF4-FFF2-40B4-BE49-F238E27FC236}">
              <a16:creationId xmlns:a16="http://schemas.microsoft.com/office/drawing/2014/main" xmlns="" id="{00000000-0008-0000-01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52406550"/>
          <a:ext cx="647700" cy="68271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172</xdr:row>
      <xdr:rowOff>38100</xdr:rowOff>
    </xdr:from>
    <xdr:to>
      <xdr:col>1</xdr:col>
      <xdr:colOff>647700</xdr:colOff>
      <xdr:row>172</xdr:row>
      <xdr:rowOff>731838</xdr:rowOff>
    </xdr:to>
    <xdr:pic>
      <xdr:nvPicPr>
        <xdr:cNvPr id="39" name="그림 7" descr="화면 캡처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53139975"/>
          <a:ext cx="438150" cy="6937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238124</xdr:colOff>
      <xdr:row>173</xdr:row>
      <xdr:rowOff>85725</xdr:rowOff>
    </xdr:from>
    <xdr:to>
      <xdr:col>1</xdr:col>
      <xdr:colOff>633469</xdr:colOff>
      <xdr:row>173</xdr:row>
      <xdr:rowOff>704850</xdr:rowOff>
    </xdr:to>
    <xdr:pic>
      <xdr:nvPicPr>
        <xdr:cNvPr id="40" name="그림 8" descr="화면 캡처">
          <a:extLst>
            <a:ext uri="{FF2B5EF4-FFF2-40B4-BE49-F238E27FC236}">
              <a16:creationId xmlns:a16="http://schemas.microsoft.com/office/drawing/2014/main" xmlns="" id="{00000000-0008-0000-01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4" y="53949600"/>
          <a:ext cx="39534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174</xdr:row>
      <xdr:rowOff>57150</xdr:rowOff>
    </xdr:from>
    <xdr:to>
      <xdr:col>1</xdr:col>
      <xdr:colOff>704850</xdr:colOff>
      <xdr:row>175</xdr:row>
      <xdr:rowOff>324583</xdr:rowOff>
    </xdr:to>
    <xdr:pic>
      <xdr:nvPicPr>
        <xdr:cNvPr id="41" name="그림 2" descr="화면 캡처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54683025"/>
          <a:ext cx="561975" cy="6484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176</xdr:row>
      <xdr:rowOff>38100</xdr:rowOff>
    </xdr:from>
    <xdr:to>
      <xdr:col>1</xdr:col>
      <xdr:colOff>714375</xdr:colOff>
      <xdr:row>178</xdr:row>
      <xdr:rowOff>219075</xdr:rowOff>
    </xdr:to>
    <xdr:pic>
      <xdr:nvPicPr>
        <xdr:cNvPr id="42" name="그림 1" descr="화면 캡처">
          <a:extLst>
            <a:ext uri="{FF2B5EF4-FFF2-40B4-BE49-F238E27FC236}">
              <a16:creationId xmlns:a16="http://schemas.microsoft.com/office/drawing/2014/main" xmlns="" id="{00000000-0008-0000-01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55425975"/>
          <a:ext cx="590550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142876</xdr:colOff>
      <xdr:row>179</xdr:row>
      <xdr:rowOff>47625</xdr:rowOff>
    </xdr:from>
    <xdr:to>
      <xdr:col>1</xdr:col>
      <xdr:colOff>695326</xdr:colOff>
      <xdr:row>181</xdr:row>
      <xdr:rowOff>195684</xdr:rowOff>
    </xdr:to>
    <xdr:pic>
      <xdr:nvPicPr>
        <xdr:cNvPr id="43" name="그림 10" descr="화면 캡처">
          <a:extLst>
            <a:ext uri="{FF2B5EF4-FFF2-40B4-BE49-F238E27FC236}">
              <a16:creationId xmlns:a16="http://schemas.microsoft.com/office/drawing/2014/main" xmlns="" id="{00000000-0008-0000-01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6" y="56178450"/>
          <a:ext cx="552450" cy="64335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</xdr:colOff>
      <xdr:row>182</xdr:row>
      <xdr:rowOff>28575</xdr:rowOff>
    </xdr:from>
    <xdr:to>
      <xdr:col>1</xdr:col>
      <xdr:colOff>762000</xdr:colOff>
      <xdr:row>185</xdr:row>
      <xdr:rowOff>200025</xdr:rowOff>
    </xdr:to>
    <xdr:pic>
      <xdr:nvPicPr>
        <xdr:cNvPr id="44" name="그림 11" descr="화면 캡처">
          <a:extLst>
            <a:ext uri="{FF2B5EF4-FFF2-40B4-BE49-F238E27FC236}">
              <a16:creationId xmlns:a16="http://schemas.microsoft.com/office/drawing/2014/main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56902350"/>
          <a:ext cx="676275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3</xdr:row>
      <xdr:rowOff>38100</xdr:rowOff>
    </xdr:from>
    <xdr:to>
      <xdr:col>1</xdr:col>
      <xdr:colOff>762000</xdr:colOff>
      <xdr:row>3</xdr:row>
      <xdr:rowOff>747183</xdr:rowOff>
    </xdr:to>
    <xdr:pic>
      <xdr:nvPicPr>
        <xdr:cNvPr id="45" name="그림 53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771525"/>
          <a:ext cx="638175" cy="7090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4</xdr:row>
      <xdr:rowOff>28575</xdr:rowOff>
    </xdr:from>
    <xdr:to>
      <xdr:col>1</xdr:col>
      <xdr:colOff>800100</xdr:colOff>
      <xdr:row>4</xdr:row>
      <xdr:rowOff>752475</xdr:rowOff>
    </xdr:to>
    <xdr:pic>
      <xdr:nvPicPr>
        <xdr:cNvPr id="46" name="그림 52">
          <a:extLst>
            <a:ext uri="{FF2B5EF4-FFF2-40B4-BE49-F238E27FC236}">
              <a16:creationId xmlns:a16="http://schemas.microsoft.com/office/drawing/2014/main" xmlns="" id="{00000000-0008-0000-01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524000"/>
          <a:ext cx="7715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5</xdr:row>
      <xdr:rowOff>38100</xdr:rowOff>
    </xdr:from>
    <xdr:to>
      <xdr:col>1</xdr:col>
      <xdr:colOff>790575</xdr:colOff>
      <xdr:row>8</xdr:row>
      <xdr:rowOff>190500</xdr:rowOff>
    </xdr:to>
    <xdr:pic>
      <xdr:nvPicPr>
        <xdr:cNvPr id="47" name="그림 62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295525"/>
          <a:ext cx="742950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9</xdr:row>
      <xdr:rowOff>19050</xdr:rowOff>
    </xdr:from>
    <xdr:to>
      <xdr:col>1</xdr:col>
      <xdr:colOff>790575</xdr:colOff>
      <xdr:row>12</xdr:row>
      <xdr:rowOff>190500</xdr:rowOff>
    </xdr:to>
    <xdr:pic>
      <xdr:nvPicPr>
        <xdr:cNvPr id="48" name="그림 61">
          <a:extLst>
            <a:ext uri="{FF2B5EF4-FFF2-40B4-BE49-F238E27FC236}">
              <a16:creationId xmlns:a16="http://schemas.microsoft.com/office/drawing/2014/main" xmlns="" id="{00000000-0008-0000-01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114675"/>
          <a:ext cx="723900" cy="800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13</xdr:row>
      <xdr:rowOff>47625</xdr:rowOff>
    </xdr:from>
    <xdr:to>
      <xdr:col>1</xdr:col>
      <xdr:colOff>800100</xdr:colOff>
      <xdr:row>16</xdr:row>
      <xdr:rowOff>180975</xdr:rowOff>
    </xdr:to>
    <xdr:pic>
      <xdr:nvPicPr>
        <xdr:cNvPr id="49" name="그림 60">
          <a:extLst>
            <a:ext uri="{FF2B5EF4-FFF2-40B4-BE49-F238E27FC236}">
              <a16:creationId xmlns:a16="http://schemas.microsoft.com/office/drawing/2014/main" xmlns="" id="{00000000-0008-0000-01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3981450"/>
          <a:ext cx="76200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17</xdr:row>
      <xdr:rowOff>76200</xdr:rowOff>
    </xdr:from>
    <xdr:to>
      <xdr:col>1</xdr:col>
      <xdr:colOff>781050</xdr:colOff>
      <xdr:row>20</xdr:row>
      <xdr:rowOff>133350</xdr:rowOff>
    </xdr:to>
    <xdr:pic>
      <xdr:nvPicPr>
        <xdr:cNvPr id="50" name="그림 58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4848225"/>
          <a:ext cx="74295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142874</xdr:colOff>
      <xdr:row>51</xdr:row>
      <xdr:rowOff>28575</xdr:rowOff>
    </xdr:from>
    <xdr:to>
      <xdr:col>1</xdr:col>
      <xdr:colOff>676275</xdr:colOff>
      <xdr:row>51</xdr:row>
      <xdr:rowOff>744016</xdr:rowOff>
    </xdr:to>
    <xdr:pic>
      <xdr:nvPicPr>
        <xdr:cNvPr id="51" name="그림 68">
          <a:extLst>
            <a:ext uri="{FF2B5EF4-FFF2-40B4-BE49-F238E27FC236}">
              <a16:creationId xmlns:a16="http://schemas.microsoft.com/office/drawing/2014/main" xmlns="" id="{00000000-0008-0000-01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4" y="14401800"/>
          <a:ext cx="533401" cy="7154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52</xdr:row>
      <xdr:rowOff>19051</xdr:rowOff>
    </xdr:from>
    <xdr:to>
      <xdr:col>1</xdr:col>
      <xdr:colOff>685800</xdr:colOff>
      <xdr:row>52</xdr:row>
      <xdr:rowOff>752741</xdr:rowOff>
    </xdr:to>
    <xdr:pic>
      <xdr:nvPicPr>
        <xdr:cNvPr id="52" name="그림 66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15154276"/>
          <a:ext cx="561975" cy="7336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53</xdr:row>
      <xdr:rowOff>9526</xdr:rowOff>
    </xdr:from>
    <xdr:to>
      <xdr:col>1</xdr:col>
      <xdr:colOff>704851</xdr:colOff>
      <xdr:row>54</xdr:row>
      <xdr:rowOff>370334</xdr:rowOff>
    </xdr:to>
    <xdr:pic>
      <xdr:nvPicPr>
        <xdr:cNvPr id="53" name="그림 67">
          <a:extLst>
            <a:ext uri="{FF2B5EF4-FFF2-40B4-BE49-F238E27FC236}">
              <a16:creationId xmlns:a16="http://schemas.microsoft.com/office/drawing/2014/main" xmlns="" id="{00000000-0008-0000-01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15906751"/>
          <a:ext cx="561976" cy="7418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21</xdr:row>
      <xdr:rowOff>38100</xdr:rowOff>
    </xdr:from>
    <xdr:to>
      <xdr:col>1</xdr:col>
      <xdr:colOff>742950</xdr:colOff>
      <xdr:row>21</xdr:row>
      <xdr:rowOff>742579</xdr:rowOff>
    </xdr:to>
    <xdr:pic>
      <xdr:nvPicPr>
        <xdr:cNvPr id="54" name="그림 73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5648325"/>
          <a:ext cx="638175" cy="7044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22</xdr:row>
      <xdr:rowOff>19050</xdr:rowOff>
    </xdr:from>
    <xdr:to>
      <xdr:col>1</xdr:col>
      <xdr:colOff>800100</xdr:colOff>
      <xdr:row>23</xdr:row>
      <xdr:rowOff>361950</xdr:rowOff>
    </xdr:to>
    <xdr:pic>
      <xdr:nvPicPr>
        <xdr:cNvPr id="55" name="그림 76">
          <a:extLst>
            <a:ext uri="{FF2B5EF4-FFF2-40B4-BE49-F238E27FC236}">
              <a16:creationId xmlns:a16="http://schemas.microsoft.com/office/drawing/2014/main" xmlns="" id="{00000000-0008-0000-01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6391275"/>
          <a:ext cx="7715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66676</xdr:colOff>
      <xdr:row>24</xdr:row>
      <xdr:rowOff>28575</xdr:rowOff>
    </xdr:from>
    <xdr:to>
      <xdr:col>1</xdr:col>
      <xdr:colOff>752476</xdr:colOff>
      <xdr:row>24</xdr:row>
      <xdr:rowOff>741094</xdr:rowOff>
    </xdr:to>
    <xdr:pic>
      <xdr:nvPicPr>
        <xdr:cNvPr id="56" name="그림 75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6" y="7162800"/>
          <a:ext cx="685800" cy="712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25</xdr:row>
      <xdr:rowOff>38100</xdr:rowOff>
    </xdr:from>
    <xdr:to>
      <xdr:col>1</xdr:col>
      <xdr:colOff>781050</xdr:colOff>
      <xdr:row>28</xdr:row>
      <xdr:rowOff>171450</xdr:rowOff>
    </xdr:to>
    <xdr:pic>
      <xdr:nvPicPr>
        <xdr:cNvPr id="57" name="그림 78">
          <a:extLst>
            <a:ext uri="{FF2B5EF4-FFF2-40B4-BE49-F238E27FC236}">
              <a16:creationId xmlns:a16="http://schemas.microsoft.com/office/drawing/2014/main" xmlns="" id="{00000000-0008-0000-01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7934325"/>
          <a:ext cx="73342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66674</xdr:colOff>
      <xdr:row>29</xdr:row>
      <xdr:rowOff>85725</xdr:rowOff>
    </xdr:from>
    <xdr:to>
      <xdr:col>1</xdr:col>
      <xdr:colOff>781049</xdr:colOff>
      <xdr:row>32</xdr:row>
      <xdr:rowOff>142875</xdr:rowOff>
    </xdr:to>
    <xdr:pic>
      <xdr:nvPicPr>
        <xdr:cNvPr id="58" name="그림 77">
          <a:extLst>
            <a:ext uri="{FF2B5EF4-FFF2-40B4-BE49-F238E27FC236}">
              <a16:creationId xmlns:a16="http://schemas.microsoft.com/office/drawing/2014/main" xmlns="" id="{00000000-0008-0000-01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4" y="8820150"/>
          <a:ext cx="7143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39</xdr:row>
      <xdr:rowOff>57150</xdr:rowOff>
    </xdr:from>
    <xdr:to>
      <xdr:col>1</xdr:col>
      <xdr:colOff>800100</xdr:colOff>
      <xdr:row>42</xdr:row>
      <xdr:rowOff>133350</xdr:rowOff>
    </xdr:to>
    <xdr:pic>
      <xdr:nvPicPr>
        <xdr:cNvPr id="59" name="그림 82">
          <a:extLst>
            <a:ext uri="{FF2B5EF4-FFF2-40B4-BE49-F238E27FC236}">
              <a16:creationId xmlns:a16="http://schemas.microsoft.com/office/drawing/2014/main" xmlns="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1229975"/>
          <a:ext cx="75247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43</xdr:row>
      <xdr:rowOff>38100</xdr:rowOff>
    </xdr:from>
    <xdr:to>
      <xdr:col>1</xdr:col>
      <xdr:colOff>790575</xdr:colOff>
      <xdr:row>46</xdr:row>
      <xdr:rowOff>180975</xdr:rowOff>
    </xdr:to>
    <xdr:pic>
      <xdr:nvPicPr>
        <xdr:cNvPr id="60" name="그림 81">
          <a:extLst>
            <a:ext uri="{FF2B5EF4-FFF2-40B4-BE49-F238E27FC236}">
              <a16:creationId xmlns:a16="http://schemas.microsoft.com/office/drawing/2014/main" xmlns="" id="{00000000-0008-0000-01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2049125"/>
          <a:ext cx="752475" cy="771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114300</xdr:colOff>
      <xdr:row>55</xdr:row>
      <xdr:rowOff>57150</xdr:rowOff>
    </xdr:from>
    <xdr:to>
      <xdr:col>1</xdr:col>
      <xdr:colOff>695325</xdr:colOff>
      <xdr:row>55</xdr:row>
      <xdr:rowOff>729479</xdr:rowOff>
    </xdr:to>
    <xdr:pic>
      <xdr:nvPicPr>
        <xdr:cNvPr id="61" name="그림 84">
          <a:extLst>
            <a:ext uri="{FF2B5EF4-FFF2-40B4-BE49-F238E27FC236}">
              <a16:creationId xmlns:a16="http://schemas.microsoft.com/office/drawing/2014/main" xmlns="" id="{00000000-0008-0000-01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16716375"/>
          <a:ext cx="581025" cy="67232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66674</xdr:colOff>
      <xdr:row>56</xdr:row>
      <xdr:rowOff>28575</xdr:rowOff>
    </xdr:from>
    <xdr:to>
      <xdr:col>1</xdr:col>
      <xdr:colOff>742949</xdr:colOff>
      <xdr:row>58</xdr:row>
      <xdr:rowOff>225253</xdr:rowOff>
    </xdr:to>
    <xdr:pic>
      <xdr:nvPicPr>
        <xdr:cNvPr id="62" name="그림 83">
          <a:extLst>
            <a:ext uri="{FF2B5EF4-FFF2-40B4-BE49-F238E27FC236}">
              <a16:creationId xmlns:a16="http://schemas.microsoft.com/office/drawing/2014/main" xmlns="" id="{00000000-0008-0000-01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4" y="17449800"/>
          <a:ext cx="676275" cy="6919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123824</xdr:colOff>
      <xdr:row>59</xdr:row>
      <xdr:rowOff>38100</xdr:rowOff>
    </xdr:from>
    <xdr:to>
      <xdr:col>1</xdr:col>
      <xdr:colOff>706159</xdr:colOff>
      <xdr:row>60</xdr:row>
      <xdr:rowOff>352425</xdr:rowOff>
    </xdr:to>
    <xdr:pic>
      <xdr:nvPicPr>
        <xdr:cNvPr id="63" name="그림 85">
          <a:extLst>
            <a:ext uri="{FF2B5EF4-FFF2-40B4-BE49-F238E27FC236}">
              <a16:creationId xmlns:a16="http://schemas.microsoft.com/office/drawing/2014/main" xmlns="" id="{00000000-0008-0000-01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4" y="18202275"/>
          <a:ext cx="58233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61</xdr:row>
      <xdr:rowOff>57151</xdr:rowOff>
    </xdr:from>
    <xdr:to>
      <xdr:col>1</xdr:col>
      <xdr:colOff>676274</xdr:colOff>
      <xdr:row>61</xdr:row>
      <xdr:rowOff>723901</xdr:rowOff>
    </xdr:to>
    <xdr:pic>
      <xdr:nvPicPr>
        <xdr:cNvPr id="64" name="그림 86">
          <a:extLst>
            <a:ext uri="{FF2B5EF4-FFF2-40B4-BE49-F238E27FC236}">
              <a16:creationId xmlns:a16="http://schemas.microsoft.com/office/drawing/2014/main" xmlns="" id="{00000000-0008-0000-01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18983326"/>
          <a:ext cx="533399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62</xdr:row>
      <xdr:rowOff>28576</xdr:rowOff>
    </xdr:from>
    <xdr:to>
      <xdr:col>1</xdr:col>
      <xdr:colOff>666750</xdr:colOff>
      <xdr:row>63</xdr:row>
      <xdr:rowOff>348536</xdr:rowOff>
    </xdr:to>
    <xdr:pic>
      <xdr:nvPicPr>
        <xdr:cNvPr id="65" name="그림 88">
          <a:extLst>
            <a:ext uri="{FF2B5EF4-FFF2-40B4-BE49-F238E27FC236}">
              <a16:creationId xmlns:a16="http://schemas.microsoft.com/office/drawing/2014/main" xmlns="" id="{00000000-0008-0000-01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19716751"/>
          <a:ext cx="523875" cy="7009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64</xdr:row>
      <xdr:rowOff>47625</xdr:rowOff>
    </xdr:from>
    <xdr:to>
      <xdr:col>1</xdr:col>
      <xdr:colOff>647700</xdr:colOff>
      <xdr:row>64</xdr:row>
      <xdr:rowOff>728663</xdr:rowOff>
    </xdr:to>
    <xdr:pic>
      <xdr:nvPicPr>
        <xdr:cNvPr id="66" name="그림 87">
          <a:extLst>
            <a:ext uri="{FF2B5EF4-FFF2-40B4-BE49-F238E27FC236}">
              <a16:creationId xmlns:a16="http://schemas.microsoft.com/office/drawing/2014/main" xmlns="" id="{00000000-0008-0000-01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20497800"/>
          <a:ext cx="523875" cy="681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114300</xdr:colOff>
      <xdr:row>65</xdr:row>
      <xdr:rowOff>28575</xdr:rowOff>
    </xdr:from>
    <xdr:to>
      <xdr:col>1</xdr:col>
      <xdr:colOff>704850</xdr:colOff>
      <xdr:row>67</xdr:row>
      <xdr:rowOff>238125</xdr:rowOff>
    </xdr:to>
    <xdr:pic>
      <xdr:nvPicPr>
        <xdr:cNvPr id="67" name="그림 90">
          <a:extLst>
            <a:ext uri="{FF2B5EF4-FFF2-40B4-BE49-F238E27FC236}">
              <a16:creationId xmlns:a16="http://schemas.microsoft.com/office/drawing/2014/main" xmlns="" id="{00000000-0008-0000-01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21240750"/>
          <a:ext cx="5905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57149</xdr:colOff>
      <xdr:row>68</xdr:row>
      <xdr:rowOff>38100</xdr:rowOff>
    </xdr:from>
    <xdr:to>
      <xdr:col>1</xdr:col>
      <xdr:colOff>783608</xdr:colOff>
      <xdr:row>69</xdr:row>
      <xdr:rowOff>352425</xdr:rowOff>
    </xdr:to>
    <xdr:pic>
      <xdr:nvPicPr>
        <xdr:cNvPr id="68" name="그림 89">
          <a:extLst>
            <a:ext uri="{FF2B5EF4-FFF2-40B4-BE49-F238E27FC236}">
              <a16:creationId xmlns:a16="http://schemas.microsoft.com/office/drawing/2014/main" xmlns="" id="{00000000-0008-0000-01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49" y="21993225"/>
          <a:ext cx="726459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70</xdr:row>
      <xdr:rowOff>57150</xdr:rowOff>
    </xdr:from>
    <xdr:to>
      <xdr:col>1</xdr:col>
      <xdr:colOff>742950</xdr:colOff>
      <xdr:row>71</xdr:row>
      <xdr:rowOff>346941</xdr:rowOff>
    </xdr:to>
    <xdr:pic>
      <xdr:nvPicPr>
        <xdr:cNvPr id="69" name="그림 93">
          <a:extLst>
            <a:ext uri="{FF2B5EF4-FFF2-40B4-BE49-F238E27FC236}">
              <a16:creationId xmlns:a16="http://schemas.microsoft.com/office/drawing/2014/main" xmlns="" id="{00000000-0008-0000-01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22774275"/>
          <a:ext cx="647700" cy="6707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72</xdr:row>
      <xdr:rowOff>19050</xdr:rowOff>
    </xdr:from>
    <xdr:to>
      <xdr:col>1</xdr:col>
      <xdr:colOff>714374</xdr:colOff>
      <xdr:row>72</xdr:row>
      <xdr:rowOff>752631</xdr:rowOff>
    </xdr:to>
    <xdr:pic>
      <xdr:nvPicPr>
        <xdr:cNvPr id="70" name="그림 94">
          <a:extLst>
            <a:ext uri="{FF2B5EF4-FFF2-40B4-BE49-F238E27FC236}">
              <a16:creationId xmlns:a16="http://schemas.microsoft.com/office/drawing/2014/main" xmlns="" id="{00000000-0008-0000-01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23498175"/>
          <a:ext cx="609599" cy="7335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33</xdr:row>
      <xdr:rowOff>95250</xdr:rowOff>
    </xdr:from>
    <xdr:to>
      <xdr:col>1</xdr:col>
      <xdr:colOff>809625</xdr:colOff>
      <xdr:row>36</xdr:row>
      <xdr:rowOff>85725</xdr:rowOff>
    </xdr:to>
    <xdr:pic>
      <xdr:nvPicPr>
        <xdr:cNvPr id="71" name="그림 48">
          <a:extLst>
            <a:ext uri="{FF2B5EF4-FFF2-40B4-BE49-F238E27FC236}">
              <a16:creationId xmlns:a16="http://schemas.microsoft.com/office/drawing/2014/main" xmlns="" id="{00000000-0008-0000-01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9667875"/>
          <a:ext cx="7715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273</xdr:row>
      <xdr:rowOff>152400</xdr:rowOff>
    </xdr:from>
    <xdr:to>
      <xdr:col>1</xdr:col>
      <xdr:colOff>790575</xdr:colOff>
      <xdr:row>276</xdr:row>
      <xdr:rowOff>104775</xdr:rowOff>
    </xdr:to>
    <xdr:pic>
      <xdr:nvPicPr>
        <xdr:cNvPr id="72" name="그림 51">
          <a:extLst>
            <a:ext uri="{FF2B5EF4-FFF2-40B4-BE49-F238E27FC236}">
              <a16:creationId xmlns:a16="http://schemas.microsoft.com/office/drawing/2014/main" xmlns="" id="{00000000-0008-0000-01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87029925"/>
          <a:ext cx="7239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277</xdr:row>
      <xdr:rowOff>38100</xdr:rowOff>
    </xdr:from>
    <xdr:to>
      <xdr:col>1</xdr:col>
      <xdr:colOff>771525</xdr:colOff>
      <xdr:row>278</xdr:row>
      <xdr:rowOff>352425</xdr:rowOff>
    </xdr:to>
    <xdr:pic>
      <xdr:nvPicPr>
        <xdr:cNvPr id="73" name="그림 50">
          <a:extLst>
            <a:ext uri="{FF2B5EF4-FFF2-40B4-BE49-F238E27FC236}">
              <a16:creationId xmlns:a16="http://schemas.microsoft.com/office/drawing/2014/main" xmlns="" id="{00000000-0008-0000-01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87868125"/>
          <a:ext cx="69532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76201</xdr:colOff>
      <xdr:row>279</xdr:row>
      <xdr:rowOff>19051</xdr:rowOff>
    </xdr:from>
    <xdr:to>
      <xdr:col>1</xdr:col>
      <xdr:colOff>781051</xdr:colOff>
      <xdr:row>281</xdr:row>
      <xdr:rowOff>228601</xdr:rowOff>
    </xdr:to>
    <xdr:pic>
      <xdr:nvPicPr>
        <xdr:cNvPr id="74" name="그림 52">
          <a:extLst>
            <a:ext uri="{FF2B5EF4-FFF2-40B4-BE49-F238E27FC236}">
              <a16:creationId xmlns:a16="http://schemas.microsoft.com/office/drawing/2014/main" xmlns="" id="{00000000-0008-0000-01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1" y="88611076"/>
          <a:ext cx="7048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282</xdr:row>
      <xdr:rowOff>38100</xdr:rowOff>
    </xdr:from>
    <xdr:to>
      <xdr:col>1</xdr:col>
      <xdr:colOff>790575</xdr:colOff>
      <xdr:row>283</xdr:row>
      <xdr:rowOff>361950</xdr:rowOff>
    </xdr:to>
    <xdr:pic>
      <xdr:nvPicPr>
        <xdr:cNvPr id="75" name="그림 53">
          <a:extLst>
            <a:ext uri="{FF2B5EF4-FFF2-40B4-BE49-F238E27FC236}">
              <a16:creationId xmlns:a16="http://schemas.microsoft.com/office/drawing/2014/main" xmlns="" id="{00000000-0008-0000-01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89373075"/>
          <a:ext cx="7429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284</xdr:row>
      <xdr:rowOff>57150</xdr:rowOff>
    </xdr:from>
    <xdr:to>
      <xdr:col>1</xdr:col>
      <xdr:colOff>800100</xdr:colOff>
      <xdr:row>284</xdr:row>
      <xdr:rowOff>723900</xdr:rowOff>
    </xdr:to>
    <xdr:pic>
      <xdr:nvPicPr>
        <xdr:cNvPr id="76" name="그림 54">
          <a:extLst>
            <a:ext uri="{FF2B5EF4-FFF2-40B4-BE49-F238E27FC236}">
              <a16:creationId xmlns:a16="http://schemas.microsoft.com/office/drawing/2014/main" xmlns="" id="{00000000-0008-0000-01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90154125"/>
          <a:ext cx="7524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</xdr:colOff>
      <xdr:row>285</xdr:row>
      <xdr:rowOff>66675</xdr:rowOff>
    </xdr:from>
    <xdr:to>
      <xdr:col>1</xdr:col>
      <xdr:colOff>752475</xdr:colOff>
      <xdr:row>288</xdr:row>
      <xdr:rowOff>123825</xdr:rowOff>
    </xdr:to>
    <xdr:pic>
      <xdr:nvPicPr>
        <xdr:cNvPr id="77" name="그림 56">
          <a:extLst>
            <a:ext uri="{FF2B5EF4-FFF2-40B4-BE49-F238E27FC236}">
              <a16:creationId xmlns:a16="http://schemas.microsoft.com/office/drawing/2014/main" xmlns="" id="{00000000-0008-0000-01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90925650"/>
          <a:ext cx="676275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57149</xdr:colOff>
      <xdr:row>289</xdr:row>
      <xdr:rowOff>95249</xdr:rowOff>
    </xdr:from>
    <xdr:to>
      <xdr:col>1</xdr:col>
      <xdr:colOff>785812</xdr:colOff>
      <xdr:row>292</xdr:row>
      <xdr:rowOff>66674</xdr:rowOff>
    </xdr:to>
    <xdr:pic>
      <xdr:nvPicPr>
        <xdr:cNvPr id="78" name="그림 57">
          <a:extLst>
            <a:ext uri="{FF2B5EF4-FFF2-40B4-BE49-F238E27FC236}">
              <a16:creationId xmlns:a16="http://schemas.microsoft.com/office/drawing/2014/main" xmlns="" id="{00000000-0008-0000-01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49" y="91792424"/>
          <a:ext cx="728663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293</xdr:row>
      <xdr:rowOff>47625</xdr:rowOff>
    </xdr:from>
    <xdr:to>
      <xdr:col>1</xdr:col>
      <xdr:colOff>733425</xdr:colOff>
      <xdr:row>295</xdr:row>
      <xdr:rowOff>200025</xdr:rowOff>
    </xdr:to>
    <xdr:pic>
      <xdr:nvPicPr>
        <xdr:cNvPr id="79" name="그림 58">
          <a:extLst>
            <a:ext uri="{FF2B5EF4-FFF2-40B4-BE49-F238E27FC236}">
              <a16:creationId xmlns:a16="http://schemas.microsoft.com/office/drawing/2014/main" xmlns="" id="{00000000-0008-0000-01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92583000"/>
          <a:ext cx="6286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296</xdr:row>
      <xdr:rowOff>66675</xdr:rowOff>
    </xdr:from>
    <xdr:to>
      <xdr:col>1</xdr:col>
      <xdr:colOff>742950</xdr:colOff>
      <xdr:row>298</xdr:row>
      <xdr:rowOff>171450</xdr:rowOff>
    </xdr:to>
    <xdr:pic>
      <xdr:nvPicPr>
        <xdr:cNvPr id="80" name="그림 59">
          <a:extLst>
            <a:ext uri="{FF2B5EF4-FFF2-40B4-BE49-F238E27FC236}">
              <a16:creationId xmlns:a16="http://schemas.microsoft.com/office/drawing/2014/main" xmlns="" id="{00000000-0008-0000-01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93345000"/>
          <a:ext cx="64770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326</xdr:row>
      <xdr:rowOff>66675</xdr:rowOff>
    </xdr:from>
    <xdr:to>
      <xdr:col>1</xdr:col>
      <xdr:colOff>819150</xdr:colOff>
      <xdr:row>329</xdr:row>
      <xdr:rowOff>152400</xdr:rowOff>
    </xdr:to>
    <xdr:pic>
      <xdr:nvPicPr>
        <xdr:cNvPr id="81" name="그림 1">
          <a:extLst>
            <a:ext uri="{FF2B5EF4-FFF2-40B4-BE49-F238E27FC236}">
              <a16:creationId xmlns:a16="http://schemas.microsoft.com/office/drawing/2014/main" xmlns="" id="{00000000-0008-0000-01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2336600"/>
          <a:ext cx="7905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47625</xdr:colOff>
      <xdr:row>330</xdr:row>
      <xdr:rowOff>66675</xdr:rowOff>
    </xdr:from>
    <xdr:to>
      <xdr:col>1</xdr:col>
      <xdr:colOff>781050</xdr:colOff>
      <xdr:row>333</xdr:row>
      <xdr:rowOff>53428</xdr:rowOff>
    </xdr:to>
    <xdr:pic>
      <xdr:nvPicPr>
        <xdr:cNvPr id="82" name="그림 2">
          <a:extLst>
            <a:ext uri="{FF2B5EF4-FFF2-40B4-BE49-F238E27FC236}">
              <a16:creationId xmlns:a16="http://schemas.microsoft.com/office/drawing/2014/main" xmlns="" id="{00000000-0008-0000-01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3174800"/>
          <a:ext cx="733425" cy="6154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334</xdr:row>
      <xdr:rowOff>76200</xdr:rowOff>
    </xdr:from>
    <xdr:to>
      <xdr:col>1</xdr:col>
      <xdr:colOff>809625</xdr:colOff>
      <xdr:row>335</xdr:row>
      <xdr:rowOff>304800</xdr:rowOff>
    </xdr:to>
    <xdr:pic>
      <xdr:nvPicPr>
        <xdr:cNvPr id="83" name="그림 3">
          <a:extLst>
            <a:ext uri="{FF2B5EF4-FFF2-40B4-BE49-F238E27FC236}">
              <a16:creationId xmlns:a16="http://schemas.microsoft.com/office/drawing/2014/main" xmlns="" id="{00000000-0008-0000-01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4022525"/>
          <a:ext cx="78105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336</xdr:row>
      <xdr:rowOff>85725</xdr:rowOff>
    </xdr:from>
    <xdr:to>
      <xdr:col>1</xdr:col>
      <xdr:colOff>800100</xdr:colOff>
      <xdr:row>339</xdr:row>
      <xdr:rowOff>104775</xdr:rowOff>
    </xdr:to>
    <xdr:pic>
      <xdr:nvPicPr>
        <xdr:cNvPr id="84" name="그림 4">
          <a:extLst>
            <a:ext uri="{FF2B5EF4-FFF2-40B4-BE49-F238E27FC236}">
              <a16:creationId xmlns:a16="http://schemas.microsoft.com/office/drawing/2014/main" xmlns="" id="{00000000-0008-0000-01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04794050"/>
          <a:ext cx="7620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340</xdr:row>
      <xdr:rowOff>47625</xdr:rowOff>
    </xdr:from>
    <xdr:to>
      <xdr:col>1</xdr:col>
      <xdr:colOff>762000</xdr:colOff>
      <xdr:row>343</xdr:row>
      <xdr:rowOff>142875</xdr:rowOff>
    </xdr:to>
    <xdr:pic>
      <xdr:nvPicPr>
        <xdr:cNvPr id="85" name="그림 5">
          <a:extLst>
            <a:ext uri="{FF2B5EF4-FFF2-40B4-BE49-F238E27FC236}">
              <a16:creationId xmlns:a16="http://schemas.microsoft.com/office/drawing/2014/main" xmlns="" id="{00000000-0008-0000-01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105594150"/>
          <a:ext cx="69532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299</xdr:row>
      <xdr:rowOff>47625</xdr:rowOff>
    </xdr:from>
    <xdr:to>
      <xdr:col>1</xdr:col>
      <xdr:colOff>752475</xdr:colOff>
      <xdr:row>302</xdr:row>
      <xdr:rowOff>142875</xdr:rowOff>
    </xdr:to>
    <xdr:pic>
      <xdr:nvPicPr>
        <xdr:cNvPr id="86" name="그림 6">
          <a:extLst>
            <a:ext uri="{FF2B5EF4-FFF2-40B4-BE49-F238E27FC236}">
              <a16:creationId xmlns:a16="http://schemas.microsoft.com/office/drawing/2014/main" xmlns="" id="{00000000-0008-0000-01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94068900"/>
          <a:ext cx="68580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303</xdr:row>
      <xdr:rowOff>47626</xdr:rowOff>
    </xdr:from>
    <xdr:to>
      <xdr:col>1</xdr:col>
      <xdr:colOff>638175</xdr:colOff>
      <xdr:row>303</xdr:row>
      <xdr:rowOff>722314</xdr:rowOff>
    </xdr:to>
    <xdr:pic>
      <xdr:nvPicPr>
        <xdr:cNvPr id="87" name="그림 11">
          <a:extLst>
            <a:ext uri="{FF2B5EF4-FFF2-40B4-BE49-F238E27FC236}">
              <a16:creationId xmlns:a16="http://schemas.microsoft.com/office/drawing/2014/main" xmlns="" id="{00000000-0008-0000-01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" y="95021401"/>
          <a:ext cx="476250" cy="6746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304</xdr:row>
      <xdr:rowOff>47625</xdr:rowOff>
    </xdr:from>
    <xdr:to>
      <xdr:col>1</xdr:col>
      <xdr:colOff>659639</xdr:colOff>
      <xdr:row>307</xdr:row>
      <xdr:rowOff>152400</xdr:rowOff>
    </xdr:to>
    <xdr:pic>
      <xdr:nvPicPr>
        <xdr:cNvPr id="88" name="그림 12">
          <a:extLst>
            <a:ext uri="{FF2B5EF4-FFF2-40B4-BE49-F238E27FC236}">
              <a16:creationId xmlns:a16="http://schemas.microsoft.com/office/drawing/2014/main" xmlns="" id="{00000000-0008-0000-01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95783400"/>
          <a:ext cx="507239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142875</xdr:colOff>
      <xdr:row>308</xdr:row>
      <xdr:rowOff>19050</xdr:rowOff>
    </xdr:from>
    <xdr:to>
      <xdr:col>1</xdr:col>
      <xdr:colOff>695325</xdr:colOff>
      <xdr:row>309</xdr:row>
      <xdr:rowOff>359799</xdr:rowOff>
    </xdr:to>
    <xdr:pic>
      <xdr:nvPicPr>
        <xdr:cNvPr id="89" name="그림 18">
          <a:extLst>
            <a:ext uri="{FF2B5EF4-FFF2-40B4-BE49-F238E27FC236}">
              <a16:creationId xmlns:a16="http://schemas.microsoft.com/office/drawing/2014/main" xmlns="" id="{00000000-0008-0000-01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96593025"/>
          <a:ext cx="552450" cy="721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310</xdr:row>
      <xdr:rowOff>9525</xdr:rowOff>
    </xdr:from>
    <xdr:to>
      <xdr:col>1</xdr:col>
      <xdr:colOff>723900</xdr:colOff>
      <xdr:row>311</xdr:row>
      <xdr:rowOff>371475</xdr:rowOff>
    </xdr:to>
    <xdr:pic>
      <xdr:nvPicPr>
        <xdr:cNvPr id="90" name="그림 13">
          <a:extLst>
            <a:ext uri="{FF2B5EF4-FFF2-40B4-BE49-F238E27FC236}">
              <a16:creationId xmlns:a16="http://schemas.microsoft.com/office/drawing/2014/main" xmlns="" id="{00000000-0008-0000-01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97345500"/>
          <a:ext cx="600075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312</xdr:row>
      <xdr:rowOff>47625</xdr:rowOff>
    </xdr:from>
    <xdr:to>
      <xdr:col>1</xdr:col>
      <xdr:colOff>704850</xdr:colOff>
      <xdr:row>312</xdr:row>
      <xdr:rowOff>742950</xdr:rowOff>
    </xdr:to>
    <xdr:pic>
      <xdr:nvPicPr>
        <xdr:cNvPr id="91" name="그림 17">
          <a:extLst>
            <a:ext uri="{FF2B5EF4-FFF2-40B4-BE49-F238E27FC236}">
              <a16:creationId xmlns:a16="http://schemas.microsoft.com/office/drawing/2014/main" xmlns="" id="{00000000-0008-0000-01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98145600"/>
          <a:ext cx="6000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114300</xdr:colOff>
      <xdr:row>313</xdr:row>
      <xdr:rowOff>47626</xdr:rowOff>
    </xdr:from>
    <xdr:to>
      <xdr:col>1</xdr:col>
      <xdr:colOff>695325</xdr:colOff>
      <xdr:row>314</xdr:row>
      <xdr:rowOff>355556</xdr:rowOff>
    </xdr:to>
    <xdr:pic>
      <xdr:nvPicPr>
        <xdr:cNvPr id="92" name="그림 15">
          <a:extLst>
            <a:ext uri="{FF2B5EF4-FFF2-40B4-BE49-F238E27FC236}">
              <a16:creationId xmlns:a16="http://schemas.microsoft.com/office/drawing/2014/main" xmlns="" id="{00000000-0008-0000-01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98907601"/>
          <a:ext cx="581025" cy="688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315</xdr:row>
      <xdr:rowOff>47625</xdr:rowOff>
    </xdr:from>
    <xdr:to>
      <xdr:col>1</xdr:col>
      <xdr:colOff>704850</xdr:colOff>
      <xdr:row>318</xdr:row>
      <xdr:rowOff>142875</xdr:rowOff>
    </xdr:to>
    <xdr:pic>
      <xdr:nvPicPr>
        <xdr:cNvPr id="93" name="그림 16">
          <a:extLst>
            <a:ext uri="{FF2B5EF4-FFF2-40B4-BE49-F238E27FC236}">
              <a16:creationId xmlns:a16="http://schemas.microsoft.com/office/drawing/2014/main" xmlns="" id="{00000000-0008-0000-01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99669600"/>
          <a:ext cx="6096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152400</xdr:colOff>
      <xdr:row>319</xdr:row>
      <xdr:rowOff>47625</xdr:rowOff>
    </xdr:from>
    <xdr:to>
      <xdr:col>1</xdr:col>
      <xdr:colOff>638175</xdr:colOff>
      <xdr:row>320</xdr:row>
      <xdr:rowOff>332831</xdr:rowOff>
    </xdr:to>
    <xdr:pic>
      <xdr:nvPicPr>
        <xdr:cNvPr id="94" name="그림 19">
          <a:extLst>
            <a:ext uri="{FF2B5EF4-FFF2-40B4-BE49-F238E27FC236}">
              <a16:creationId xmlns:a16="http://schemas.microsoft.com/office/drawing/2014/main" xmlns="" id="{00000000-0008-0000-01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100507800"/>
          <a:ext cx="485775" cy="6662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104775</xdr:colOff>
      <xdr:row>321</xdr:row>
      <xdr:rowOff>76200</xdr:rowOff>
    </xdr:from>
    <xdr:to>
      <xdr:col>1</xdr:col>
      <xdr:colOff>752475</xdr:colOff>
      <xdr:row>324</xdr:row>
      <xdr:rowOff>133350</xdr:rowOff>
    </xdr:to>
    <xdr:pic>
      <xdr:nvPicPr>
        <xdr:cNvPr id="95" name="그림 20">
          <a:extLst>
            <a:ext uri="{FF2B5EF4-FFF2-40B4-BE49-F238E27FC236}">
              <a16:creationId xmlns:a16="http://schemas.microsoft.com/office/drawing/2014/main" xmlns="" id="{00000000-0008-0000-01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5" y="101298375"/>
          <a:ext cx="6477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344</xdr:row>
      <xdr:rowOff>28575</xdr:rowOff>
    </xdr:from>
    <xdr:to>
      <xdr:col>1</xdr:col>
      <xdr:colOff>819150</xdr:colOff>
      <xdr:row>347</xdr:row>
      <xdr:rowOff>190500</xdr:rowOff>
    </xdr:to>
    <xdr:pic>
      <xdr:nvPicPr>
        <xdr:cNvPr id="96" name="그림 129">
          <a:extLst>
            <a:ext uri="{FF2B5EF4-FFF2-40B4-BE49-F238E27FC236}">
              <a16:creationId xmlns:a16="http://schemas.microsoft.com/office/drawing/2014/main" xmlns="" id="{00000000-0008-0000-01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641330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348</xdr:row>
      <xdr:rowOff>57150</xdr:rowOff>
    </xdr:from>
    <xdr:to>
      <xdr:col>1</xdr:col>
      <xdr:colOff>819150</xdr:colOff>
      <xdr:row>351</xdr:row>
      <xdr:rowOff>152400</xdr:rowOff>
    </xdr:to>
    <xdr:pic>
      <xdr:nvPicPr>
        <xdr:cNvPr id="97" name="그림 130">
          <a:extLst>
            <a:ext uri="{FF2B5EF4-FFF2-40B4-BE49-F238E27FC236}">
              <a16:creationId xmlns:a16="http://schemas.microsoft.com/office/drawing/2014/main" xmlns="" id="{00000000-0008-0000-01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107280075"/>
          <a:ext cx="7905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95251</xdr:colOff>
      <xdr:row>352</xdr:row>
      <xdr:rowOff>47625</xdr:rowOff>
    </xdr:from>
    <xdr:to>
      <xdr:col>1</xdr:col>
      <xdr:colOff>752475</xdr:colOff>
      <xdr:row>353</xdr:row>
      <xdr:rowOff>333375</xdr:rowOff>
    </xdr:to>
    <xdr:pic>
      <xdr:nvPicPr>
        <xdr:cNvPr id="98" name="그림 132">
          <a:extLst>
            <a:ext uri="{FF2B5EF4-FFF2-40B4-BE49-F238E27FC236}">
              <a16:creationId xmlns:a16="http://schemas.microsoft.com/office/drawing/2014/main" xmlns="" id="{00000000-0008-0000-01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1" y="108108750"/>
          <a:ext cx="657224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85724</xdr:colOff>
      <xdr:row>354</xdr:row>
      <xdr:rowOff>19050</xdr:rowOff>
    </xdr:from>
    <xdr:to>
      <xdr:col>1</xdr:col>
      <xdr:colOff>742949</xdr:colOff>
      <xdr:row>354</xdr:row>
      <xdr:rowOff>761023</xdr:rowOff>
    </xdr:to>
    <xdr:pic>
      <xdr:nvPicPr>
        <xdr:cNvPr id="99" name="그림 134">
          <a:extLst>
            <a:ext uri="{FF2B5EF4-FFF2-40B4-BE49-F238E27FC236}">
              <a16:creationId xmlns:a16="http://schemas.microsoft.com/office/drawing/2014/main" xmlns="" id="{00000000-0008-0000-01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108842175"/>
          <a:ext cx="657225" cy="7419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95250</xdr:colOff>
      <xdr:row>355</xdr:row>
      <xdr:rowOff>76200</xdr:rowOff>
    </xdr:from>
    <xdr:to>
      <xdr:col>1</xdr:col>
      <xdr:colOff>714375</xdr:colOff>
      <xdr:row>355</xdr:row>
      <xdr:rowOff>695325</xdr:rowOff>
    </xdr:to>
    <xdr:pic>
      <xdr:nvPicPr>
        <xdr:cNvPr id="100" name="그림 136">
          <a:extLst>
            <a:ext uri="{FF2B5EF4-FFF2-40B4-BE49-F238E27FC236}">
              <a16:creationId xmlns:a16="http://schemas.microsoft.com/office/drawing/2014/main" xmlns="" id="{00000000-0008-0000-01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09661325"/>
          <a:ext cx="619125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104776</xdr:colOff>
      <xdr:row>37</xdr:row>
      <xdr:rowOff>47626</xdr:rowOff>
    </xdr:from>
    <xdr:to>
      <xdr:col>1</xdr:col>
      <xdr:colOff>752476</xdr:colOff>
      <xdr:row>38</xdr:row>
      <xdr:rowOff>364796</xdr:rowOff>
    </xdr:to>
    <xdr:pic>
      <xdr:nvPicPr>
        <xdr:cNvPr id="101" name="그림 49">
          <a:extLst>
            <a:ext uri="{FF2B5EF4-FFF2-40B4-BE49-F238E27FC236}">
              <a16:creationId xmlns:a16="http://schemas.microsoft.com/office/drawing/2014/main" xmlns="" id="{00000000-0008-0000-01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6" y="10458451"/>
          <a:ext cx="647700" cy="6981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186</xdr:row>
      <xdr:rowOff>57150</xdr:rowOff>
    </xdr:from>
    <xdr:to>
      <xdr:col>1</xdr:col>
      <xdr:colOff>733425</xdr:colOff>
      <xdr:row>186</xdr:row>
      <xdr:rowOff>733425</xdr:rowOff>
    </xdr:to>
    <xdr:pic>
      <xdr:nvPicPr>
        <xdr:cNvPr id="102" name="그림 101">
          <a:extLst>
            <a:ext uri="{FF2B5EF4-FFF2-40B4-BE49-F238E27FC236}">
              <a16:creationId xmlns:a16="http://schemas.microsoft.com/office/drawing/2014/main" xmlns="" id="{62CFC6B1-538B-4E14-AE44-8DB7DB11C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57769125"/>
          <a:ext cx="676275" cy="6762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187</xdr:row>
      <xdr:rowOff>47625</xdr:rowOff>
    </xdr:from>
    <xdr:to>
      <xdr:col>1</xdr:col>
      <xdr:colOff>762000</xdr:colOff>
      <xdr:row>189</xdr:row>
      <xdr:rowOff>219075</xdr:rowOff>
    </xdr:to>
    <xdr:pic>
      <xdr:nvPicPr>
        <xdr:cNvPr id="103" name="그림 102">
          <a:extLst>
            <a:ext uri="{FF2B5EF4-FFF2-40B4-BE49-F238E27FC236}">
              <a16:creationId xmlns:a16="http://schemas.microsoft.com/office/drawing/2014/main" xmlns="" id="{43B9D305-6A37-466D-B081-D4E149D04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58521600"/>
          <a:ext cx="666750" cy="66675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190</xdr:row>
      <xdr:rowOff>38101</xdr:rowOff>
    </xdr:from>
    <xdr:to>
      <xdr:col>1</xdr:col>
      <xdr:colOff>762000</xdr:colOff>
      <xdr:row>190</xdr:row>
      <xdr:rowOff>733425</xdr:rowOff>
    </xdr:to>
    <xdr:pic>
      <xdr:nvPicPr>
        <xdr:cNvPr id="104" name="그림 103">
          <a:extLst>
            <a:ext uri="{FF2B5EF4-FFF2-40B4-BE49-F238E27FC236}">
              <a16:creationId xmlns:a16="http://schemas.microsoft.com/office/drawing/2014/main" xmlns="" id="{78062EBE-8C21-4485-94FA-BC4B399F5E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59255026"/>
          <a:ext cx="695324" cy="69532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191</xdr:row>
      <xdr:rowOff>47625</xdr:rowOff>
    </xdr:from>
    <xdr:to>
      <xdr:col>1</xdr:col>
      <xdr:colOff>752475</xdr:colOff>
      <xdr:row>191</xdr:row>
      <xdr:rowOff>704850</xdr:rowOff>
    </xdr:to>
    <xdr:pic>
      <xdr:nvPicPr>
        <xdr:cNvPr id="105" name="그림 104">
          <a:extLst>
            <a:ext uri="{FF2B5EF4-FFF2-40B4-BE49-F238E27FC236}">
              <a16:creationId xmlns:a16="http://schemas.microsoft.com/office/drawing/2014/main" xmlns="" id="{02AEF8A3-6955-40CD-995E-9AB1AA544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60026550"/>
          <a:ext cx="657225" cy="65722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104775</xdr:colOff>
      <xdr:row>192</xdr:row>
      <xdr:rowOff>47625</xdr:rowOff>
    </xdr:from>
    <xdr:to>
      <xdr:col>1</xdr:col>
      <xdr:colOff>762000</xdr:colOff>
      <xdr:row>194</xdr:row>
      <xdr:rowOff>209550</xdr:rowOff>
    </xdr:to>
    <xdr:pic>
      <xdr:nvPicPr>
        <xdr:cNvPr id="106" name="그림 105">
          <a:extLst>
            <a:ext uri="{FF2B5EF4-FFF2-40B4-BE49-F238E27FC236}">
              <a16:creationId xmlns:a16="http://schemas.microsoft.com/office/drawing/2014/main" xmlns="" id="{ACD456D7-F07A-460A-854E-D718F57FF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60788550"/>
          <a:ext cx="657225" cy="65722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195</xdr:row>
      <xdr:rowOff>38100</xdr:rowOff>
    </xdr:from>
    <xdr:to>
      <xdr:col>1</xdr:col>
      <xdr:colOff>733425</xdr:colOff>
      <xdr:row>197</xdr:row>
      <xdr:rowOff>209550</xdr:rowOff>
    </xdr:to>
    <xdr:pic>
      <xdr:nvPicPr>
        <xdr:cNvPr id="107" name="그림 106">
          <a:extLst>
            <a:ext uri="{FF2B5EF4-FFF2-40B4-BE49-F238E27FC236}">
              <a16:creationId xmlns:a16="http://schemas.microsoft.com/office/drawing/2014/main" xmlns="" id="{E10B4DE8-38C0-4EEC-BF91-C80038736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61521975"/>
          <a:ext cx="666750" cy="6667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85726</xdr:colOff>
      <xdr:row>198</xdr:row>
      <xdr:rowOff>38101</xdr:rowOff>
    </xdr:from>
    <xdr:to>
      <xdr:col>1</xdr:col>
      <xdr:colOff>742950</xdr:colOff>
      <xdr:row>200</xdr:row>
      <xdr:rowOff>200025</xdr:rowOff>
    </xdr:to>
    <xdr:pic>
      <xdr:nvPicPr>
        <xdr:cNvPr id="108" name="그림 107">
          <a:extLst>
            <a:ext uri="{FF2B5EF4-FFF2-40B4-BE49-F238E27FC236}">
              <a16:creationId xmlns:a16="http://schemas.microsoft.com/office/drawing/2014/main" xmlns="" id="{34F7D78E-1756-4062-B326-A4EF57588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62264926"/>
          <a:ext cx="657224" cy="657224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201</xdr:row>
      <xdr:rowOff>57150</xdr:rowOff>
    </xdr:from>
    <xdr:to>
      <xdr:col>1</xdr:col>
      <xdr:colOff>695325</xdr:colOff>
      <xdr:row>202</xdr:row>
      <xdr:rowOff>314325</xdr:rowOff>
    </xdr:to>
    <xdr:pic>
      <xdr:nvPicPr>
        <xdr:cNvPr id="109" name="그림 108">
          <a:extLst>
            <a:ext uri="{FF2B5EF4-FFF2-40B4-BE49-F238E27FC236}">
              <a16:creationId xmlns:a16="http://schemas.microsoft.com/office/drawing/2014/main" xmlns="" id="{A1E61B15-E5B3-4166-B3B3-3067197BF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63026925"/>
          <a:ext cx="638175" cy="63817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203</xdr:row>
      <xdr:rowOff>66675</xdr:rowOff>
    </xdr:from>
    <xdr:to>
      <xdr:col>1</xdr:col>
      <xdr:colOff>657225</xdr:colOff>
      <xdr:row>205</xdr:row>
      <xdr:rowOff>161925</xdr:rowOff>
    </xdr:to>
    <xdr:pic>
      <xdr:nvPicPr>
        <xdr:cNvPr id="110" name="그림 109">
          <a:extLst>
            <a:ext uri="{FF2B5EF4-FFF2-40B4-BE49-F238E27FC236}">
              <a16:creationId xmlns:a16="http://schemas.microsoft.com/office/drawing/2014/main" xmlns="" id="{A28770AA-F8E6-498E-9983-C8E3E8C95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63798450"/>
          <a:ext cx="590550" cy="59055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206</xdr:row>
      <xdr:rowOff>85726</xdr:rowOff>
    </xdr:from>
    <xdr:to>
      <xdr:col>1</xdr:col>
      <xdr:colOff>619126</xdr:colOff>
      <xdr:row>207</xdr:row>
      <xdr:rowOff>257176</xdr:rowOff>
    </xdr:to>
    <xdr:pic>
      <xdr:nvPicPr>
        <xdr:cNvPr id="111" name="그림 110">
          <a:extLst>
            <a:ext uri="{FF2B5EF4-FFF2-40B4-BE49-F238E27FC236}">
              <a16:creationId xmlns:a16="http://schemas.microsoft.com/office/drawing/2014/main" xmlns="" id="{FB1BE4B8-5A8D-49D2-B2D8-1230EBC101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64560451"/>
          <a:ext cx="552450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208</xdr:row>
      <xdr:rowOff>114300</xdr:rowOff>
    </xdr:from>
    <xdr:to>
      <xdr:col>1</xdr:col>
      <xdr:colOff>676275</xdr:colOff>
      <xdr:row>211</xdr:row>
      <xdr:rowOff>85725</xdr:rowOff>
    </xdr:to>
    <xdr:pic>
      <xdr:nvPicPr>
        <xdr:cNvPr id="112" name="그림 111">
          <a:extLst>
            <a:ext uri="{FF2B5EF4-FFF2-40B4-BE49-F238E27FC236}">
              <a16:creationId xmlns:a16="http://schemas.microsoft.com/office/drawing/2014/main" xmlns="" id="{AA478A6E-2AC6-4569-85FC-3012016FE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65351025"/>
          <a:ext cx="600075" cy="600075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212</xdr:row>
      <xdr:rowOff>38100</xdr:rowOff>
    </xdr:from>
    <xdr:to>
      <xdr:col>1</xdr:col>
      <xdr:colOff>676275</xdr:colOff>
      <xdr:row>214</xdr:row>
      <xdr:rowOff>161925</xdr:rowOff>
    </xdr:to>
    <xdr:pic>
      <xdr:nvPicPr>
        <xdr:cNvPr id="113" name="그림 112">
          <a:extLst>
            <a:ext uri="{FF2B5EF4-FFF2-40B4-BE49-F238E27FC236}">
              <a16:creationId xmlns:a16="http://schemas.microsoft.com/office/drawing/2014/main" xmlns="" id="{338C32EF-2BDD-4886-A8B2-7A8DB78170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66113025"/>
          <a:ext cx="619125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66674</xdr:colOff>
      <xdr:row>215</xdr:row>
      <xdr:rowOff>66674</xdr:rowOff>
    </xdr:from>
    <xdr:to>
      <xdr:col>1</xdr:col>
      <xdr:colOff>723899</xdr:colOff>
      <xdr:row>216</xdr:row>
      <xdr:rowOff>342899</xdr:rowOff>
    </xdr:to>
    <xdr:pic>
      <xdr:nvPicPr>
        <xdr:cNvPr id="114" name="그림 113">
          <a:extLst>
            <a:ext uri="{FF2B5EF4-FFF2-40B4-BE49-F238E27FC236}">
              <a16:creationId xmlns:a16="http://schemas.microsoft.com/office/drawing/2014/main" xmlns="" id="{227391F2-096E-4E3A-AB31-05E81726C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4" y="66884549"/>
          <a:ext cx="657225" cy="65722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217</xdr:row>
      <xdr:rowOff>38100</xdr:rowOff>
    </xdr:from>
    <xdr:to>
      <xdr:col>1</xdr:col>
      <xdr:colOff>771525</xdr:colOff>
      <xdr:row>217</xdr:row>
      <xdr:rowOff>742950</xdr:rowOff>
    </xdr:to>
    <xdr:pic>
      <xdr:nvPicPr>
        <xdr:cNvPr id="115" name="그림 114">
          <a:extLst>
            <a:ext uri="{FF2B5EF4-FFF2-40B4-BE49-F238E27FC236}">
              <a16:creationId xmlns:a16="http://schemas.microsoft.com/office/drawing/2014/main" xmlns="" id="{9D2B9380-852B-4A3C-B7B3-0FD05E5D4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67617975"/>
          <a:ext cx="704850" cy="70485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218</xdr:row>
      <xdr:rowOff>66675</xdr:rowOff>
    </xdr:from>
    <xdr:to>
      <xdr:col>1</xdr:col>
      <xdr:colOff>762000</xdr:colOff>
      <xdr:row>221</xdr:row>
      <xdr:rowOff>123825</xdr:rowOff>
    </xdr:to>
    <xdr:pic>
      <xdr:nvPicPr>
        <xdr:cNvPr id="116" name="그림 115">
          <a:extLst>
            <a:ext uri="{FF2B5EF4-FFF2-40B4-BE49-F238E27FC236}">
              <a16:creationId xmlns:a16="http://schemas.microsoft.com/office/drawing/2014/main" xmlns="" id="{AC561D85-2D67-44E2-8892-7734F6AF7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68408550"/>
          <a:ext cx="685800" cy="68580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222</xdr:row>
      <xdr:rowOff>47625</xdr:rowOff>
    </xdr:from>
    <xdr:to>
      <xdr:col>1</xdr:col>
      <xdr:colOff>762000</xdr:colOff>
      <xdr:row>225</xdr:row>
      <xdr:rowOff>104775</xdr:rowOff>
    </xdr:to>
    <xdr:pic>
      <xdr:nvPicPr>
        <xdr:cNvPr id="117" name="그림 116">
          <a:extLst>
            <a:ext uri="{FF2B5EF4-FFF2-40B4-BE49-F238E27FC236}">
              <a16:creationId xmlns:a16="http://schemas.microsoft.com/office/drawing/2014/main" xmlns="" id="{3113AAFA-D197-4535-8286-3A8D802BD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69227700"/>
          <a:ext cx="685800" cy="68580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226</xdr:row>
      <xdr:rowOff>57150</xdr:rowOff>
    </xdr:from>
    <xdr:to>
      <xdr:col>1</xdr:col>
      <xdr:colOff>685800</xdr:colOff>
      <xdr:row>226</xdr:row>
      <xdr:rowOff>657225</xdr:rowOff>
    </xdr:to>
    <xdr:pic>
      <xdr:nvPicPr>
        <xdr:cNvPr id="118" name="그림 117">
          <a:extLst>
            <a:ext uri="{FF2B5EF4-FFF2-40B4-BE49-F238E27FC236}">
              <a16:creationId xmlns:a16="http://schemas.microsoft.com/office/drawing/2014/main" xmlns="" id="{ABA6EB8B-A878-4F0A-801D-BA0397ECCA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70075425"/>
          <a:ext cx="600075" cy="600075"/>
        </a:xfrm>
        <a:prstGeom prst="rect">
          <a:avLst/>
        </a:prstGeom>
      </xdr:spPr>
    </xdr:pic>
    <xdr:clientData/>
  </xdr:twoCellAnchor>
  <xdr:twoCellAnchor editAs="oneCell">
    <xdr:from>
      <xdr:col>1</xdr:col>
      <xdr:colOff>47626</xdr:colOff>
      <xdr:row>227</xdr:row>
      <xdr:rowOff>57151</xdr:rowOff>
    </xdr:from>
    <xdr:to>
      <xdr:col>1</xdr:col>
      <xdr:colOff>752476</xdr:colOff>
      <xdr:row>230</xdr:row>
      <xdr:rowOff>133351</xdr:rowOff>
    </xdr:to>
    <xdr:pic>
      <xdr:nvPicPr>
        <xdr:cNvPr id="119" name="그림 118">
          <a:extLst>
            <a:ext uri="{FF2B5EF4-FFF2-40B4-BE49-F238E27FC236}">
              <a16:creationId xmlns:a16="http://schemas.microsoft.com/office/drawing/2014/main" xmlns="" id="{55F1A217-B9CF-42AB-BB01-80C3273E6B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70837426"/>
          <a:ext cx="704850" cy="70485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231</xdr:row>
      <xdr:rowOff>57150</xdr:rowOff>
    </xdr:from>
    <xdr:to>
      <xdr:col>1</xdr:col>
      <xdr:colOff>733425</xdr:colOff>
      <xdr:row>231</xdr:row>
      <xdr:rowOff>714375</xdr:rowOff>
    </xdr:to>
    <xdr:pic>
      <xdr:nvPicPr>
        <xdr:cNvPr id="120" name="그림 119">
          <a:extLst>
            <a:ext uri="{FF2B5EF4-FFF2-40B4-BE49-F238E27FC236}">
              <a16:creationId xmlns:a16="http://schemas.microsoft.com/office/drawing/2014/main" xmlns="" id="{21BA852B-6C41-4647-8B38-B61D05D84E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71675625"/>
          <a:ext cx="657225" cy="657225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232</xdr:row>
      <xdr:rowOff>28575</xdr:rowOff>
    </xdr:from>
    <xdr:to>
      <xdr:col>1</xdr:col>
      <xdr:colOff>733425</xdr:colOff>
      <xdr:row>234</xdr:row>
      <xdr:rowOff>180975</xdr:rowOff>
    </xdr:to>
    <xdr:pic>
      <xdr:nvPicPr>
        <xdr:cNvPr id="121" name="그림 120">
          <a:extLst>
            <a:ext uri="{FF2B5EF4-FFF2-40B4-BE49-F238E27FC236}">
              <a16:creationId xmlns:a16="http://schemas.microsoft.com/office/drawing/2014/main" xmlns="" id="{1733BBCB-3304-491D-80DC-D1638809E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72409050"/>
          <a:ext cx="647700" cy="64770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235</xdr:row>
      <xdr:rowOff>38100</xdr:rowOff>
    </xdr:from>
    <xdr:to>
      <xdr:col>1</xdr:col>
      <xdr:colOff>762000</xdr:colOff>
      <xdr:row>235</xdr:row>
      <xdr:rowOff>742950</xdr:rowOff>
    </xdr:to>
    <xdr:pic>
      <xdr:nvPicPr>
        <xdr:cNvPr id="122" name="그림 121">
          <a:extLst>
            <a:ext uri="{FF2B5EF4-FFF2-40B4-BE49-F238E27FC236}">
              <a16:creationId xmlns:a16="http://schemas.microsoft.com/office/drawing/2014/main" xmlns="" id="{68F1EA4C-F542-487F-82B5-8E6FEA65AA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73161525"/>
          <a:ext cx="704850" cy="70485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236</xdr:row>
      <xdr:rowOff>76200</xdr:rowOff>
    </xdr:from>
    <xdr:to>
      <xdr:col>1</xdr:col>
      <xdr:colOff>638175</xdr:colOff>
      <xdr:row>238</xdr:row>
      <xdr:rowOff>133350</xdr:rowOff>
    </xdr:to>
    <xdr:pic>
      <xdr:nvPicPr>
        <xdr:cNvPr id="123" name="그림 122">
          <a:extLst>
            <a:ext uri="{FF2B5EF4-FFF2-40B4-BE49-F238E27FC236}">
              <a16:creationId xmlns:a16="http://schemas.microsoft.com/office/drawing/2014/main" xmlns="" id="{3473BAF1-BDD6-4D73-9B22-164551B4A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73961625"/>
          <a:ext cx="552450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239</xdr:row>
      <xdr:rowOff>47625</xdr:rowOff>
    </xdr:from>
    <xdr:to>
      <xdr:col>1</xdr:col>
      <xdr:colOff>752475</xdr:colOff>
      <xdr:row>242</xdr:row>
      <xdr:rowOff>133350</xdr:rowOff>
    </xdr:to>
    <xdr:pic>
      <xdr:nvPicPr>
        <xdr:cNvPr id="124" name="그림 123">
          <a:extLst>
            <a:ext uri="{FF2B5EF4-FFF2-40B4-BE49-F238E27FC236}">
              <a16:creationId xmlns:a16="http://schemas.microsoft.com/office/drawing/2014/main" xmlns="" id="{173B5CF0-19A7-4520-93C9-5888373B8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74676000"/>
          <a:ext cx="714375" cy="714375"/>
        </a:xfrm>
        <a:prstGeom prst="rect">
          <a:avLst/>
        </a:prstGeom>
      </xdr:spPr>
    </xdr:pic>
    <xdr:clientData/>
  </xdr:twoCellAnchor>
  <xdr:twoCellAnchor editAs="oneCell">
    <xdr:from>
      <xdr:col>1</xdr:col>
      <xdr:colOff>47626</xdr:colOff>
      <xdr:row>243</xdr:row>
      <xdr:rowOff>38101</xdr:rowOff>
    </xdr:from>
    <xdr:to>
      <xdr:col>1</xdr:col>
      <xdr:colOff>771526</xdr:colOff>
      <xdr:row>246</xdr:row>
      <xdr:rowOff>133351</xdr:rowOff>
    </xdr:to>
    <xdr:pic>
      <xdr:nvPicPr>
        <xdr:cNvPr id="125" name="그림 124">
          <a:extLst>
            <a:ext uri="{FF2B5EF4-FFF2-40B4-BE49-F238E27FC236}">
              <a16:creationId xmlns:a16="http://schemas.microsoft.com/office/drawing/2014/main" xmlns="" id="{DD279E94-868F-47A3-BB59-B8D2AF0CE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75504676"/>
          <a:ext cx="723900" cy="72390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247</xdr:row>
      <xdr:rowOff>66675</xdr:rowOff>
    </xdr:from>
    <xdr:to>
      <xdr:col>1</xdr:col>
      <xdr:colOff>666750</xdr:colOff>
      <xdr:row>247</xdr:row>
      <xdr:rowOff>685800</xdr:rowOff>
    </xdr:to>
    <xdr:pic>
      <xdr:nvPicPr>
        <xdr:cNvPr id="126" name="그림 125">
          <a:extLst>
            <a:ext uri="{FF2B5EF4-FFF2-40B4-BE49-F238E27FC236}">
              <a16:creationId xmlns:a16="http://schemas.microsoft.com/office/drawing/2014/main" xmlns="" id="{E5FD44EC-AD0B-4C9D-9BDD-E56AB2666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76371450"/>
          <a:ext cx="619125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248</xdr:row>
      <xdr:rowOff>66675</xdr:rowOff>
    </xdr:from>
    <xdr:to>
      <xdr:col>1</xdr:col>
      <xdr:colOff>695325</xdr:colOff>
      <xdr:row>248</xdr:row>
      <xdr:rowOff>676275</xdr:rowOff>
    </xdr:to>
    <xdr:pic>
      <xdr:nvPicPr>
        <xdr:cNvPr id="127" name="그림 126">
          <a:extLst>
            <a:ext uri="{FF2B5EF4-FFF2-40B4-BE49-F238E27FC236}">
              <a16:creationId xmlns:a16="http://schemas.microsoft.com/office/drawing/2014/main" xmlns="" id="{510BB39F-412A-4E35-8B72-EE7FE8538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77133450"/>
          <a:ext cx="609600" cy="60960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249</xdr:row>
      <xdr:rowOff>47625</xdr:rowOff>
    </xdr:from>
    <xdr:to>
      <xdr:col>1</xdr:col>
      <xdr:colOff>695325</xdr:colOff>
      <xdr:row>249</xdr:row>
      <xdr:rowOff>695325</xdr:rowOff>
    </xdr:to>
    <xdr:pic>
      <xdr:nvPicPr>
        <xdr:cNvPr id="128" name="그림 127">
          <a:extLst>
            <a:ext uri="{FF2B5EF4-FFF2-40B4-BE49-F238E27FC236}">
              <a16:creationId xmlns:a16="http://schemas.microsoft.com/office/drawing/2014/main" xmlns="" id="{1CD3CBE9-DF5B-4654-B1F1-2FC94EE8E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77876400"/>
          <a:ext cx="647700" cy="647700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250</xdr:row>
      <xdr:rowOff>76200</xdr:rowOff>
    </xdr:from>
    <xdr:to>
      <xdr:col>1</xdr:col>
      <xdr:colOff>685800</xdr:colOff>
      <xdr:row>250</xdr:row>
      <xdr:rowOff>676275</xdr:rowOff>
    </xdr:to>
    <xdr:pic>
      <xdr:nvPicPr>
        <xdr:cNvPr id="129" name="그림 128">
          <a:extLst>
            <a:ext uri="{FF2B5EF4-FFF2-40B4-BE49-F238E27FC236}">
              <a16:creationId xmlns:a16="http://schemas.microsoft.com/office/drawing/2014/main" xmlns="" id="{5C8976FF-3903-4DAC-BA9B-15FD171B30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5" y="78666975"/>
          <a:ext cx="600075" cy="60007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251</xdr:row>
      <xdr:rowOff>76200</xdr:rowOff>
    </xdr:from>
    <xdr:to>
      <xdr:col>1</xdr:col>
      <xdr:colOff>714375</xdr:colOff>
      <xdr:row>251</xdr:row>
      <xdr:rowOff>723900</xdr:rowOff>
    </xdr:to>
    <xdr:pic>
      <xdr:nvPicPr>
        <xdr:cNvPr id="130" name="그림 129">
          <a:extLst>
            <a:ext uri="{FF2B5EF4-FFF2-40B4-BE49-F238E27FC236}">
              <a16:creationId xmlns:a16="http://schemas.microsoft.com/office/drawing/2014/main" xmlns="" id="{48BC7DE4-2146-4694-9967-54AEAEEB5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79428975"/>
          <a:ext cx="647700" cy="64770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252</xdr:row>
      <xdr:rowOff>95250</xdr:rowOff>
    </xdr:from>
    <xdr:to>
      <xdr:col>1</xdr:col>
      <xdr:colOff>647700</xdr:colOff>
      <xdr:row>254</xdr:row>
      <xdr:rowOff>190500</xdr:rowOff>
    </xdr:to>
    <xdr:pic>
      <xdr:nvPicPr>
        <xdr:cNvPr id="131" name="그림 130">
          <a:extLst>
            <a:ext uri="{FF2B5EF4-FFF2-40B4-BE49-F238E27FC236}">
              <a16:creationId xmlns:a16="http://schemas.microsoft.com/office/drawing/2014/main" xmlns="" id="{AD6E940E-45D5-4458-A238-0ADA1D72B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0" y="80210025"/>
          <a:ext cx="590550" cy="59055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255</xdr:row>
      <xdr:rowOff>57150</xdr:rowOff>
    </xdr:from>
    <xdr:to>
      <xdr:col>1</xdr:col>
      <xdr:colOff>742950</xdr:colOff>
      <xdr:row>256</xdr:row>
      <xdr:rowOff>352425</xdr:rowOff>
    </xdr:to>
    <xdr:pic>
      <xdr:nvPicPr>
        <xdr:cNvPr id="132" name="그림 131">
          <a:extLst>
            <a:ext uri="{FF2B5EF4-FFF2-40B4-BE49-F238E27FC236}">
              <a16:creationId xmlns:a16="http://schemas.microsoft.com/office/drawing/2014/main" xmlns="" id="{91AFD3E8-F5FD-425F-BB9C-226383DCBC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80914875"/>
          <a:ext cx="676275" cy="676275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257</xdr:row>
      <xdr:rowOff>28575</xdr:rowOff>
    </xdr:from>
    <xdr:to>
      <xdr:col>1</xdr:col>
      <xdr:colOff>704850</xdr:colOff>
      <xdr:row>259</xdr:row>
      <xdr:rowOff>190500</xdr:rowOff>
    </xdr:to>
    <xdr:pic>
      <xdr:nvPicPr>
        <xdr:cNvPr id="133" name="그림 132">
          <a:extLst>
            <a:ext uri="{FF2B5EF4-FFF2-40B4-BE49-F238E27FC236}">
              <a16:creationId xmlns:a16="http://schemas.microsoft.com/office/drawing/2014/main" xmlns="" id="{5170B388-BEB3-4B2B-8280-64A3FEC5F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81648300"/>
          <a:ext cx="657225" cy="65722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260</xdr:row>
      <xdr:rowOff>28576</xdr:rowOff>
    </xdr:from>
    <xdr:to>
      <xdr:col>1</xdr:col>
      <xdr:colOff>742950</xdr:colOff>
      <xdr:row>262</xdr:row>
      <xdr:rowOff>209550</xdr:rowOff>
    </xdr:to>
    <xdr:pic>
      <xdr:nvPicPr>
        <xdr:cNvPr id="134" name="그림 133">
          <a:extLst>
            <a:ext uri="{FF2B5EF4-FFF2-40B4-BE49-F238E27FC236}">
              <a16:creationId xmlns:a16="http://schemas.microsoft.com/office/drawing/2014/main" xmlns="" id="{E486B9BC-6F54-44D1-9DB8-9BF9824F2E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82391251"/>
          <a:ext cx="676274" cy="676274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263</xdr:row>
      <xdr:rowOff>38100</xdr:rowOff>
    </xdr:from>
    <xdr:to>
      <xdr:col>1</xdr:col>
      <xdr:colOff>723900</xdr:colOff>
      <xdr:row>265</xdr:row>
      <xdr:rowOff>219075</xdr:rowOff>
    </xdr:to>
    <xdr:pic>
      <xdr:nvPicPr>
        <xdr:cNvPr id="135" name="그림 134">
          <a:extLst>
            <a:ext uri="{FF2B5EF4-FFF2-40B4-BE49-F238E27FC236}">
              <a16:creationId xmlns:a16="http://schemas.microsoft.com/office/drawing/2014/main" xmlns="" id="{7367B9E5-D0EB-4945-820A-EA59DD88A1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83143725"/>
          <a:ext cx="676275" cy="6762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266</xdr:row>
      <xdr:rowOff>66675</xdr:rowOff>
    </xdr:from>
    <xdr:to>
      <xdr:col>1</xdr:col>
      <xdr:colOff>733425</xdr:colOff>
      <xdr:row>266</xdr:row>
      <xdr:rowOff>704850</xdr:rowOff>
    </xdr:to>
    <xdr:pic>
      <xdr:nvPicPr>
        <xdr:cNvPr id="136" name="그림 135">
          <a:extLst>
            <a:ext uri="{FF2B5EF4-FFF2-40B4-BE49-F238E27FC236}">
              <a16:creationId xmlns:a16="http://schemas.microsoft.com/office/drawing/2014/main" xmlns="" id="{41B18DBD-BFF2-40B2-9B14-46AE068FA2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0" y="83915250"/>
          <a:ext cx="638175" cy="638175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267</xdr:row>
      <xdr:rowOff>76200</xdr:rowOff>
    </xdr:from>
    <xdr:to>
      <xdr:col>1</xdr:col>
      <xdr:colOff>695325</xdr:colOff>
      <xdr:row>267</xdr:row>
      <xdr:rowOff>695325</xdr:rowOff>
    </xdr:to>
    <xdr:pic>
      <xdr:nvPicPr>
        <xdr:cNvPr id="137" name="그림 136">
          <a:extLst>
            <a:ext uri="{FF2B5EF4-FFF2-40B4-BE49-F238E27FC236}">
              <a16:creationId xmlns:a16="http://schemas.microsoft.com/office/drawing/2014/main" xmlns="" id="{29EB44D7-5B25-4BC5-A3D0-CB8FC4B515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" y="84686775"/>
          <a:ext cx="619125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47626</xdr:colOff>
      <xdr:row>268</xdr:row>
      <xdr:rowOff>38101</xdr:rowOff>
    </xdr:from>
    <xdr:to>
      <xdr:col>1</xdr:col>
      <xdr:colOff>676276</xdr:colOff>
      <xdr:row>269</xdr:row>
      <xdr:rowOff>285751</xdr:rowOff>
    </xdr:to>
    <xdr:pic>
      <xdr:nvPicPr>
        <xdr:cNvPr id="138" name="그림 137">
          <a:extLst>
            <a:ext uri="{FF2B5EF4-FFF2-40B4-BE49-F238E27FC236}">
              <a16:creationId xmlns:a16="http://schemas.microsoft.com/office/drawing/2014/main" xmlns="" id="{C6F29E44-C732-44B9-B93A-212BDE76A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6" y="85410676"/>
          <a:ext cx="628650" cy="628650"/>
        </a:xfrm>
        <a:prstGeom prst="rect">
          <a:avLst/>
        </a:prstGeom>
      </xdr:spPr>
    </xdr:pic>
    <xdr:clientData/>
  </xdr:twoCellAnchor>
  <xdr:twoCellAnchor editAs="oneCell">
    <xdr:from>
      <xdr:col>1</xdr:col>
      <xdr:colOff>57151</xdr:colOff>
      <xdr:row>270</xdr:row>
      <xdr:rowOff>38101</xdr:rowOff>
    </xdr:from>
    <xdr:to>
      <xdr:col>1</xdr:col>
      <xdr:colOff>733425</xdr:colOff>
      <xdr:row>272</xdr:row>
      <xdr:rowOff>219075</xdr:rowOff>
    </xdr:to>
    <xdr:pic>
      <xdr:nvPicPr>
        <xdr:cNvPr id="139" name="그림 138">
          <a:extLst>
            <a:ext uri="{FF2B5EF4-FFF2-40B4-BE49-F238E27FC236}">
              <a16:creationId xmlns:a16="http://schemas.microsoft.com/office/drawing/2014/main" xmlns="" id="{D870F6FD-6A4D-4EC9-B5E7-E8C51D92BC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8651" y="86172676"/>
          <a:ext cx="676274" cy="6762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363"/>
  <sheetViews>
    <sheetView tabSelected="1" zoomScaleNormal="100" workbookViewId="0">
      <pane ySplit="3" topLeftCell="A4" activePane="bottomLeft" state="frozen"/>
      <selection activeCell="G1" sqref="G1"/>
      <selection pane="bottomLeft" activeCell="O351" sqref="O351"/>
    </sheetView>
  </sheetViews>
  <sheetFormatPr defaultColWidth="14.42578125" defaultRowHeight="15" customHeight="1"/>
  <cols>
    <col min="1" max="1" width="8.5703125" style="20" bestFit="1" customWidth="1"/>
    <col min="2" max="2" width="12.7109375" style="21" customWidth="1"/>
    <col min="3" max="3" width="9.28515625" style="20" customWidth="1"/>
    <col min="4" max="4" width="9.7109375" style="20" customWidth="1"/>
    <col min="5" max="5" width="10.28515625" style="20" customWidth="1"/>
    <col min="6" max="6" width="11.140625" style="21" customWidth="1"/>
    <col min="7" max="7" width="20.42578125" style="21" customWidth="1"/>
    <col min="8" max="8" width="17.5703125" style="22" customWidth="1"/>
    <col min="9" max="9" width="10.85546875" style="23" customWidth="1"/>
    <col min="10" max="10" width="19" style="23" customWidth="1"/>
    <col min="11" max="11" width="7.7109375" style="1" bestFit="1" customWidth="1"/>
    <col min="12" max="16384" width="14.42578125" style="1"/>
  </cols>
  <sheetData>
    <row r="1" spans="1:10" s="2" customFormat="1" ht="24.95" customHeight="1">
      <c r="A1" s="36" t="s">
        <v>447</v>
      </c>
      <c r="B1" s="36"/>
      <c r="C1" s="36"/>
      <c r="D1" s="36"/>
      <c r="E1" s="36"/>
      <c r="F1" s="36"/>
      <c r="G1" s="36"/>
      <c r="H1" s="36"/>
      <c r="I1" s="36"/>
      <c r="J1" s="36"/>
    </row>
    <row r="2" spans="1:10" s="2" customFormat="1" ht="17.100000000000001" customHeight="1" thickBot="1">
      <c r="A2" s="37" t="s">
        <v>448</v>
      </c>
      <c r="B2" s="37"/>
      <c r="C2" s="37"/>
      <c r="D2" s="37"/>
      <c r="E2" s="37"/>
      <c r="F2" s="37"/>
      <c r="G2" s="37"/>
      <c r="H2" s="37"/>
      <c r="I2" s="37"/>
      <c r="J2" s="37"/>
    </row>
    <row r="3" spans="1:10" s="3" customFormat="1" ht="17.100000000000001" customHeight="1" thickBot="1">
      <c r="A3" s="33" t="s">
        <v>399</v>
      </c>
      <c r="B3" s="17" t="s">
        <v>441</v>
      </c>
      <c r="C3" s="17" t="s">
        <v>442</v>
      </c>
      <c r="D3" s="17" t="s">
        <v>443</v>
      </c>
      <c r="E3" s="17" t="s">
        <v>444</v>
      </c>
      <c r="F3" s="17" t="s">
        <v>0</v>
      </c>
      <c r="G3" s="17" t="s">
        <v>439</v>
      </c>
      <c r="H3" s="17" t="s">
        <v>440</v>
      </c>
      <c r="I3" s="17" t="s">
        <v>438</v>
      </c>
      <c r="J3" s="34" t="s">
        <v>445</v>
      </c>
    </row>
    <row r="4" spans="1:10" s="2" customFormat="1" ht="60" customHeight="1">
      <c r="A4" s="6">
        <v>50003147</v>
      </c>
      <c r="B4" s="7"/>
      <c r="C4" s="8" t="s">
        <v>425</v>
      </c>
      <c r="D4" s="8">
        <v>2019</v>
      </c>
      <c r="E4" s="9" t="s">
        <v>428</v>
      </c>
      <c r="F4" s="9" t="s">
        <v>351</v>
      </c>
      <c r="G4" s="8" t="s">
        <v>114</v>
      </c>
      <c r="H4" s="10">
        <v>49000</v>
      </c>
      <c r="I4" s="10">
        <v>5</v>
      </c>
      <c r="J4" s="35">
        <f>H4*I4</f>
        <v>245000</v>
      </c>
    </row>
    <row r="5" spans="1:10" s="2" customFormat="1" ht="60" customHeight="1">
      <c r="A5" s="6">
        <v>50003151</v>
      </c>
      <c r="B5" s="7"/>
      <c r="C5" s="8" t="s">
        <v>425</v>
      </c>
      <c r="D5" s="8">
        <v>2019</v>
      </c>
      <c r="E5" s="9" t="s">
        <v>428</v>
      </c>
      <c r="F5" s="9" t="s">
        <v>351</v>
      </c>
      <c r="G5" s="8" t="s">
        <v>115</v>
      </c>
      <c r="H5" s="10">
        <v>49000</v>
      </c>
      <c r="I5" s="10">
        <v>5</v>
      </c>
      <c r="J5" s="35">
        <f t="shared" ref="J5:J68" si="0">H5*I5</f>
        <v>245000</v>
      </c>
    </row>
    <row r="6" spans="1:10" s="2" customFormat="1" ht="17.100000000000001" customHeight="1">
      <c r="A6" s="6">
        <v>50003175</v>
      </c>
      <c r="B6" s="7"/>
      <c r="C6" s="8" t="s">
        <v>425</v>
      </c>
      <c r="D6" s="8">
        <v>2019</v>
      </c>
      <c r="E6" s="9" t="s">
        <v>430</v>
      </c>
      <c r="F6" s="9" t="s">
        <v>352</v>
      </c>
      <c r="G6" s="8" t="s">
        <v>116</v>
      </c>
      <c r="H6" s="10">
        <v>79000</v>
      </c>
      <c r="I6" s="10">
        <v>122</v>
      </c>
      <c r="J6" s="35">
        <f t="shared" si="0"/>
        <v>9638000</v>
      </c>
    </row>
    <row r="7" spans="1:10" s="2" customFormat="1" ht="17.100000000000001" customHeight="1">
      <c r="A7" s="6">
        <v>50003176</v>
      </c>
      <c r="B7" s="7"/>
      <c r="C7" s="8" t="s">
        <v>425</v>
      </c>
      <c r="D7" s="8">
        <v>2019</v>
      </c>
      <c r="E7" s="9" t="s">
        <v>430</v>
      </c>
      <c r="F7" s="9" t="s">
        <v>352</v>
      </c>
      <c r="G7" s="8" t="s">
        <v>117</v>
      </c>
      <c r="H7" s="10">
        <v>79000</v>
      </c>
      <c r="I7" s="10">
        <v>203</v>
      </c>
      <c r="J7" s="35">
        <f t="shared" si="0"/>
        <v>16037000</v>
      </c>
    </row>
    <row r="8" spans="1:10" s="2" customFormat="1" ht="17.100000000000001" customHeight="1">
      <c r="A8" s="6">
        <v>50003177</v>
      </c>
      <c r="B8" s="7"/>
      <c r="C8" s="8" t="s">
        <v>425</v>
      </c>
      <c r="D8" s="8">
        <v>2019</v>
      </c>
      <c r="E8" s="9" t="s">
        <v>430</v>
      </c>
      <c r="F8" s="9" t="s">
        <v>352</v>
      </c>
      <c r="G8" s="8" t="s">
        <v>118</v>
      </c>
      <c r="H8" s="10">
        <v>79000</v>
      </c>
      <c r="I8" s="10">
        <v>220</v>
      </c>
      <c r="J8" s="35">
        <f t="shared" si="0"/>
        <v>17380000</v>
      </c>
    </row>
    <row r="9" spans="1:10" s="2" customFormat="1" ht="17.100000000000001" customHeight="1">
      <c r="A9" s="6">
        <v>50003178</v>
      </c>
      <c r="B9" s="7"/>
      <c r="C9" s="8" t="s">
        <v>425</v>
      </c>
      <c r="D9" s="8">
        <v>2019</v>
      </c>
      <c r="E9" s="9" t="s">
        <v>430</v>
      </c>
      <c r="F9" s="9" t="s">
        <v>352</v>
      </c>
      <c r="G9" s="8" t="s">
        <v>119</v>
      </c>
      <c r="H9" s="10">
        <v>79000</v>
      </c>
      <c r="I9" s="10">
        <v>221</v>
      </c>
      <c r="J9" s="35">
        <f t="shared" si="0"/>
        <v>17459000</v>
      </c>
    </row>
    <row r="10" spans="1:10" s="2" customFormat="1" ht="17.100000000000001" customHeight="1">
      <c r="A10" s="6">
        <v>50003179</v>
      </c>
      <c r="B10" s="7"/>
      <c r="C10" s="8" t="s">
        <v>425</v>
      </c>
      <c r="D10" s="8">
        <v>2019</v>
      </c>
      <c r="E10" s="9" t="s">
        <v>430</v>
      </c>
      <c r="F10" s="9" t="s">
        <v>352</v>
      </c>
      <c r="G10" s="8" t="s">
        <v>120</v>
      </c>
      <c r="H10" s="10">
        <v>79000</v>
      </c>
      <c r="I10" s="10">
        <v>116</v>
      </c>
      <c r="J10" s="35">
        <f t="shared" si="0"/>
        <v>9164000</v>
      </c>
    </row>
    <row r="11" spans="1:10" s="2" customFormat="1" ht="17.100000000000001" customHeight="1">
      <c r="A11" s="6">
        <v>50003180</v>
      </c>
      <c r="B11" s="7"/>
      <c r="C11" s="8" t="s">
        <v>425</v>
      </c>
      <c r="D11" s="8">
        <v>2019</v>
      </c>
      <c r="E11" s="9" t="s">
        <v>430</v>
      </c>
      <c r="F11" s="9" t="s">
        <v>352</v>
      </c>
      <c r="G11" s="8" t="s">
        <v>121</v>
      </c>
      <c r="H11" s="10">
        <v>79000</v>
      </c>
      <c r="I11" s="10">
        <v>169</v>
      </c>
      <c r="J11" s="35">
        <f t="shared" si="0"/>
        <v>13351000</v>
      </c>
    </row>
    <row r="12" spans="1:10" s="2" customFormat="1" ht="17.100000000000001" customHeight="1">
      <c r="A12" s="6">
        <v>50003181</v>
      </c>
      <c r="B12" s="7"/>
      <c r="C12" s="8" t="s">
        <v>425</v>
      </c>
      <c r="D12" s="8">
        <v>2019</v>
      </c>
      <c r="E12" s="9" t="s">
        <v>430</v>
      </c>
      <c r="F12" s="9" t="s">
        <v>352</v>
      </c>
      <c r="G12" s="8" t="s">
        <v>122</v>
      </c>
      <c r="H12" s="10">
        <v>79000</v>
      </c>
      <c r="I12" s="10">
        <v>161</v>
      </c>
      <c r="J12" s="35">
        <f t="shared" si="0"/>
        <v>12719000</v>
      </c>
    </row>
    <row r="13" spans="1:10" s="2" customFormat="1" ht="17.100000000000001" customHeight="1">
      <c r="A13" s="6">
        <v>50003182</v>
      </c>
      <c r="B13" s="7"/>
      <c r="C13" s="8" t="s">
        <v>425</v>
      </c>
      <c r="D13" s="8">
        <v>2019</v>
      </c>
      <c r="E13" s="9" t="s">
        <v>430</v>
      </c>
      <c r="F13" s="9" t="s">
        <v>352</v>
      </c>
      <c r="G13" s="8" t="s">
        <v>123</v>
      </c>
      <c r="H13" s="10">
        <v>79000</v>
      </c>
      <c r="I13" s="10">
        <v>113</v>
      </c>
      <c r="J13" s="35">
        <f t="shared" si="0"/>
        <v>8927000</v>
      </c>
    </row>
    <row r="14" spans="1:10" s="2" customFormat="1" ht="17.100000000000001" customHeight="1">
      <c r="A14" s="6">
        <v>50003183</v>
      </c>
      <c r="B14" s="7"/>
      <c r="C14" s="8" t="s">
        <v>425</v>
      </c>
      <c r="D14" s="8">
        <v>2019</v>
      </c>
      <c r="E14" s="9" t="s">
        <v>430</v>
      </c>
      <c r="F14" s="9" t="s">
        <v>352</v>
      </c>
      <c r="G14" s="8" t="s">
        <v>124</v>
      </c>
      <c r="H14" s="10">
        <v>79000</v>
      </c>
      <c r="I14" s="10">
        <v>126</v>
      </c>
      <c r="J14" s="35">
        <f t="shared" si="0"/>
        <v>9954000</v>
      </c>
    </row>
    <row r="15" spans="1:10" s="2" customFormat="1" ht="17.100000000000001" customHeight="1">
      <c r="A15" s="6">
        <v>50003184</v>
      </c>
      <c r="B15" s="7"/>
      <c r="C15" s="8" t="s">
        <v>425</v>
      </c>
      <c r="D15" s="8">
        <v>2019</v>
      </c>
      <c r="E15" s="9" t="s">
        <v>430</v>
      </c>
      <c r="F15" s="9" t="s">
        <v>352</v>
      </c>
      <c r="G15" s="8" t="s">
        <v>125</v>
      </c>
      <c r="H15" s="10">
        <v>79000</v>
      </c>
      <c r="I15" s="10">
        <v>204</v>
      </c>
      <c r="J15" s="35">
        <f t="shared" si="0"/>
        <v>16116000</v>
      </c>
    </row>
    <row r="16" spans="1:10" s="2" customFormat="1" ht="17.100000000000001" customHeight="1">
      <c r="A16" s="6">
        <v>50003185</v>
      </c>
      <c r="B16" s="7"/>
      <c r="C16" s="8" t="s">
        <v>425</v>
      </c>
      <c r="D16" s="8">
        <v>2019</v>
      </c>
      <c r="E16" s="9" t="s">
        <v>430</v>
      </c>
      <c r="F16" s="9" t="s">
        <v>352</v>
      </c>
      <c r="G16" s="8" t="s">
        <v>126</v>
      </c>
      <c r="H16" s="10">
        <v>79000</v>
      </c>
      <c r="I16" s="10">
        <v>268</v>
      </c>
      <c r="J16" s="35">
        <f t="shared" si="0"/>
        <v>21172000</v>
      </c>
    </row>
    <row r="17" spans="1:10" s="2" customFormat="1" ht="17.100000000000001" customHeight="1">
      <c r="A17" s="6">
        <v>50003186</v>
      </c>
      <c r="B17" s="7"/>
      <c r="C17" s="8" t="s">
        <v>425</v>
      </c>
      <c r="D17" s="8">
        <v>2019</v>
      </c>
      <c r="E17" s="9" t="s">
        <v>430</v>
      </c>
      <c r="F17" s="9" t="s">
        <v>352</v>
      </c>
      <c r="G17" s="8" t="s">
        <v>127</v>
      </c>
      <c r="H17" s="10">
        <v>79000</v>
      </c>
      <c r="I17" s="10">
        <v>430</v>
      </c>
      <c r="J17" s="35">
        <f t="shared" si="0"/>
        <v>33970000</v>
      </c>
    </row>
    <row r="18" spans="1:10" s="2" customFormat="1" ht="17.100000000000001" customHeight="1">
      <c r="A18" s="6">
        <v>50003187</v>
      </c>
      <c r="B18" s="7"/>
      <c r="C18" s="8" t="s">
        <v>425</v>
      </c>
      <c r="D18" s="8">
        <v>2019</v>
      </c>
      <c r="E18" s="9" t="s">
        <v>430</v>
      </c>
      <c r="F18" s="9" t="s">
        <v>352</v>
      </c>
      <c r="G18" s="8" t="s">
        <v>128</v>
      </c>
      <c r="H18" s="10">
        <v>79000</v>
      </c>
      <c r="I18" s="10">
        <v>102</v>
      </c>
      <c r="J18" s="35">
        <f t="shared" si="0"/>
        <v>8058000</v>
      </c>
    </row>
    <row r="19" spans="1:10" s="2" customFormat="1" ht="17.100000000000001" customHeight="1">
      <c r="A19" s="6">
        <v>50003188</v>
      </c>
      <c r="B19" s="7"/>
      <c r="C19" s="8" t="s">
        <v>425</v>
      </c>
      <c r="D19" s="8">
        <v>2019</v>
      </c>
      <c r="E19" s="9" t="s">
        <v>430</v>
      </c>
      <c r="F19" s="9" t="s">
        <v>352</v>
      </c>
      <c r="G19" s="8" t="s">
        <v>129</v>
      </c>
      <c r="H19" s="10">
        <v>79000</v>
      </c>
      <c r="I19" s="10">
        <v>158</v>
      </c>
      <c r="J19" s="35">
        <f t="shared" si="0"/>
        <v>12482000</v>
      </c>
    </row>
    <row r="20" spans="1:10" s="2" customFormat="1" ht="17.100000000000001" customHeight="1">
      <c r="A20" s="6">
        <v>50003189</v>
      </c>
      <c r="B20" s="7"/>
      <c r="C20" s="8" t="s">
        <v>425</v>
      </c>
      <c r="D20" s="8">
        <v>2019</v>
      </c>
      <c r="E20" s="9" t="s">
        <v>430</v>
      </c>
      <c r="F20" s="9" t="s">
        <v>352</v>
      </c>
      <c r="G20" s="8" t="s">
        <v>130</v>
      </c>
      <c r="H20" s="10">
        <v>79000</v>
      </c>
      <c r="I20" s="10">
        <v>254</v>
      </c>
      <c r="J20" s="35">
        <f t="shared" si="0"/>
        <v>20066000</v>
      </c>
    </row>
    <row r="21" spans="1:10" s="2" customFormat="1" ht="17.100000000000001" customHeight="1">
      <c r="A21" s="6">
        <v>50003190</v>
      </c>
      <c r="B21" s="7"/>
      <c r="C21" s="8" t="s">
        <v>425</v>
      </c>
      <c r="D21" s="8">
        <v>2019</v>
      </c>
      <c r="E21" s="9" t="s">
        <v>430</v>
      </c>
      <c r="F21" s="9" t="s">
        <v>352</v>
      </c>
      <c r="G21" s="8" t="s">
        <v>131</v>
      </c>
      <c r="H21" s="10">
        <v>79000</v>
      </c>
      <c r="I21" s="10">
        <v>416</v>
      </c>
      <c r="J21" s="35">
        <f t="shared" si="0"/>
        <v>32864000</v>
      </c>
    </row>
    <row r="22" spans="1:10" s="2" customFormat="1" ht="60" customHeight="1">
      <c r="A22" s="6">
        <v>50003238</v>
      </c>
      <c r="B22" s="7"/>
      <c r="C22" s="8" t="s">
        <v>425</v>
      </c>
      <c r="D22" s="8">
        <v>2019</v>
      </c>
      <c r="E22" s="9" t="s">
        <v>427</v>
      </c>
      <c r="F22" s="9" t="s">
        <v>354</v>
      </c>
      <c r="G22" s="8" t="s">
        <v>136</v>
      </c>
      <c r="H22" s="10">
        <v>69000</v>
      </c>
      <c r="I22" s="10">
        <v>1</v>
      </c>
      <c r="J22" s="35">
        <f t="shared" si="0"/>
        <v>69000</v>
      </c>
    </row>
    <row r="23" spans="1:10" s="2" customFormat="1" ht="30" customHeight="1">
      <c r="A23" s="6">
        <v>50003239</v>
      </c>
      <c r="B23" s="7"/>
      <c r="C23" s="8" t="s">
        <v>425</v>
      </c>
      <c r="D23" s="8">
        <v>2019</v>
      </c>
      <c r="E23" s="9" t="s">
        <v>428</v>
      </c>
      <c r="F23" s="9" t="s">
        <v>355</v>
      </c>
      <c r="G23" s="8" t="s">
        <v>137</v>
      </c>
      <c r="H23" s="10">
        <v>69000</v>
      </c>
      <c r="I23" s="10">
        <v>69</v>
      </c>
      <c r="J23" s="35">
        <f t="shared" si="0"/>
        <v>4761000</v>
      </c>
    </row>
    <row r="24" spans="1:10" s="2" customFormat="1" ht="30" customHeight="1">
      <c r="A24" s="6">
        <v>50003240</v>
      </c>
      <c r="B24" s="7"/>
      <c r="C24" s="8" t="s">
        <v>425</v>
      </c>
      <c r="D24" s="8">
        <v>2019</v>
      </c>
      <c r="E24" s="9" t="s">
        <v>427</v>
      </c>
      <c r="F24" s="9" t="s">
        <v>355</v>
      </c>
      <c r="G24" s="8" t="s">
        <v>138</v>
      </c>
      <c r="H24" s="10">
        <v>69000</v>
      </c>
      <c r="I24" s="10">
        <v>1</v>
      </c>
      <c r="J24" s="35">
        <f t="shared" si="0"/>
        <v>69000</v>
      </c>
    </row>
    <row r="25" spans="1:10" s="2" customFormat="1" ht="60" customHeight="1">
      <c r="A25" s="6">
        <v>50003243</v>
      </c>
      <c r="B25" s="7"/>
      <c r="C25" s="8" t="s">
        <v>425</v>
      </c>
      <c r="D25" s="8">
        <v>2019</v>
      </c>
      <c r="E25" s="9" t="s">
        <v>427</v>
      </c>
      <c r="F25" s="9" t="s">
        <v>355</v>
      </c>
      <c r="G25" s="8" t="s">
        <v>139</v>
      </c>
      <c r="H25" s="10">
        <v>69000</v>
      </c>
      <c r="I25" s="10">
        <v>12</v>
      </c>
      <c r="J25" s="35">
        <f t="shared" si="0"/>
        <v>828000</v>
      </c>
    </row>
    <row r="26" spans="1:10" s="2" customFormat="1" ht="17.100000000000001" customHeight="1">
      <c r="A26" s="6">
        <v>50003247</v>
      </c>
      <c r="B26" s="7"/>
      <c r="C26" s="8" t="s">
        <v>425</v>
      </c>
      <c r="D26" s="8">
        <v>2019</v>
      </c>
      <c r="E26" s="9" t="s">
        <v>430</v>
      </c>
      <c r="F26" s="9" t="s">
        <v>356</v>
      </c>
      <c r="G26" s="8" t="s">
        <v>140</v>
      </c>
      <c r="H26" s="10">
        <v>89000</v>
      </c>
      <c r="I26" s="10">
        <v>114</v>
      </c>
      <c r="J26" s="35">
        <f t="shared" si="0"/>
        <v>10146000</v>
      </c>
    </row>
    <row r="27" spans="1:10" s="2" customFormat="1" ht="17.100000000000001" customHeight="1">
      <c r="A27" s="6">
        <v>50003248</v>
      </c>
      <c r="B27" s="7"/>
      <c r="C27" s="8" t="s">
        <v>425</v>
      </c>
      <c r="D27" s="8">
        <v>2019</v>
      </c>
      <c r="E27" s="9" t="s">
        <v>429</v>
      </c>
      <c r="F27" s="9" t="s">
        <v>356</v>
      </c>
      <c r="G27" s="8" t="s">
        <v>141</v>
      </c>
      <c r="H27" s="10">
        <v>89000</v>
      </c>
      <c r="I27" s="10">
        <v>159</v>
      </c>
      <c r="J27" s="35">
        <f t="shared" si="0"/>
        <v>14151000</v>
      </c>
    </row>
    <row r="28" spans="1:10" s="2" customFormat="1" ht="17.100000000000001" customHeight="1">
      <c r="A28" s="6">
        <v>50003249</v>
      </c>
      <c r="B28" s="7"/>
      <c r="C28" s="8" t="s">
        <v>425</v>
      </c>
      <c r="D28" s="8">
        <v>2019</v>
      </c>
      <c r="E28" s="9" t="s">
        <v>429</v>
      </c>
      <c r="F28" s="9" t="s">
        <v>356</v>
      </c>
      <c r="G28" s="8" t="s">
        <v>142</v>
      </c>
      <c r="H28" s="10">
        <v>89000</v>
      </c>
      <c r="I28" s="10">
        <v>134</v>
      </c>
      <c r="J28" s="35">
        <f t="shared" si="0"/>
        <v>11926000</v>
      </c>
    </row>
    <row r="29" spans="1:10" s="2" customFormat="1" ht="17.100000000000001" customHeight="1">
      <c r="A29" s="6">
        <v>50003250</v>
      </c>
      <c r="B29" s="7"/>
      <c r="C29" s="8" t="s">
        <v>425</v>
      </c>
      <c r="D29" s="8">
        <v>2019</v>
      </c>
      <c r="E29" s="9" t="s">
        <v>429</v>
      </c>
      <c r="F29" s="9" t="s">
        <v>356</v>
      </c>
      <c r="G29" s="8" t="s">
        <v>143</v>
      </c>
      <c r="H29" s="10">
        <v>89000</v>
      </c>
      <c r="I29" s="10">
        <v>200</v>
      </c>
      <c r="J29" s="35">
        <f t="shared" si="0"/>
        <v>17800000</v>
      </c>
    </row>
    <row r="30" spans="1:10" s="2" customFormat="1" ht="17.100000000000001" customHeight="1">
      <c r="A30" s="6">
        <v>50003251</v>
      </c>
      <c r="B30" s="7"/>
      <c r="C30" s="8" t="s">
        <v>425</v>
      </c>
      <c r="D30" s="8">
        <v>2019</v>
      </c>
      <c r="E30" s="9" t="s">
        <v>429</v>
      </c>
      <c r="F30" s="9" t="s">
        <v>356</v>
      </c>
      <c r="G30" s="8" t="s">
        <v>144</v>
      </c>
      <c r="H30" s="10">
        <v>89000</v>
      </c>
      <c r="I30" s="10">
        <v>54</v>
      </c>
      <c r="J30" s="35">
        <f t="shared" si="0"/>
        <v>4806000</v>
      </c>
    </row>
    <row r="31" spans="1:10" s="2" customFormat="1" ht="17.100000000000001" customHeight="1">
      <c r="A31" s="6">
        <v>50003252</v>
      </c>
      <c r="B31" s="7"/>
      <c r="C31" s="8" t="s">
        <v>425</v>
      </c>
      <c r="D31" s="8">
        <v>2019</v>
      </c>
      <c r="E31" s="9" t="s">
        <v>429</v>
      </c>
      <c r="F31" s="9" t="s">
        <v>356</v>
      </c>
      <c r="G31" s="8" t="s">
        <v>145</v>
      </c>
      <c r="H31" s="10">
        <v>89000</v>
      </c>
      <c r="I31" s="10">
        <v>58</v>
      </c>
      <c r="J31" s="35">
        <f t="shared" si="0"/>
        <v>5162000</v>
      </c>
    </row>
    <row r="32" spans="1:10" s="2" customFormat="1" ht="17.100000000000001" customHeight="1">
      <c r="A32" s="6">
        <v>50003253</v>
      </c>
      <c r="B32" s="7"/>
      <c r="C32" s="8" t="s">
        <v>425</v>
      </c>
      <c r="D32" s="8">
        <v>2019</v>
      </c>
      <c r="E32" s="9" t="s">
        <v>429</v>
      </c>
      <c r="F32" s="9" t="s">
        <v>356</v>
      </c>
      <c r="G32" s="8" t="s">
        <v>146</v>
      </c>
      <c r="H32" s="10">
        <v>89000</v>
      </c>
      <c r="I32" s="10">
        <v>71</v>
      </c>
      <c r="J32" s="35">
        <f t="shared" si="0"/>
        <v>6319000</v>
      </c>
    </row>
    <row r="33" spans="1:10" s="2" customFormat="1" ht="17.100000000000001" customHeight="1">
      <c r="A33" s="6">
        <v>50003254</v>
      </c>
      <c r="B33" s="7"/>
      <c r="C33" s="8" t="s">
        <v>425</v>
      </c>
      <c r="D33" s="8">
        <v>2019</v>
      </c>
      <c r="E33" s="9" t="s">
        <v>429</v>
      </c>
      <c r="F33" s="9" t="s">
        <v>356</v>
      </c>
      <c r="G33" s="8" t="s">
        <v>147</v>
      </c>
      <c r="H33" s="10">
        <v>89000</v>
      </c>
      <c r="I33" s="10">
        <v>8</v>
      </c>
      <c r="J33" s="35">
        <f t="shared" si="0"/>
        <v>712000</v>
      </c>
    </row>
    <row r="34" spans="1:10" s="2" customFormat="1" ht="17.100000000000001" customHeight="1">
      <c r="A34" s="6">
        <v>50003319</v>
      </c>
      <c r="B34" s="7"/>
      <c r="C34" s="8" t="s">
        <v>425</v>
      </c>
      <c r="D34" s="8">
        <v>2019</v>
      </c>
      <c r="E34" s="9" t="s">
        <v>427</v>
      </c>
      <c r="F34" s="9" t="s">
        <v>363</v>
      </c>
      <c r="G34" s="8" t="s">
        <v>174</v>
      </c>
      <c r="H34" s="10">
        <v>49000</v>
      </c>
      <c r="I34" s="10">
        <v>119</v>
      </c>
      <c r="J34" s="35">
        <f t="shared" si="0"/>
        <v>5831000</v>
      </c>
    </row>
    <row r="35" spans="1:10" s="2" customFormat="1" ht="17.100000000000001" customHeight="1">
      <c r="A35" s="6">
        <v>50003320</v>
      </c>
      <c r="B35" s="7"/>
      <c r="C35" s="8" t="s">
        <v>425</v>
      </c>
      <c r="D35" s="8">
        <v>2019</v>
      </c>
      <c r="E35" s="9" t="s">
        <v>427</v>
      </c>
      <c r="F35" s="9" t="s">
        <v>363</v>
      </c>
      <c r="G35" s="8" t="s">
        <v>175</v>
      </c>
      <c r="H35" s="10">
        <v>49000</v>
      </c>
      <c r="I35" s="10">
        <v>129</v>
      </c>
      <c r="J35" s="35">
        <f t="shared" si="0"/>
        <v>6321000</v>
      </c>
    </row>
    <row r="36" spans="1:10" s="2" customFormat="1" ht="17.100000000000001" customHeight="1">
      <c r="A36" s="6">
        <v>50003321</v>
      </c>
      <c r="B36" s="7"/>
      <c r="C36" s="8" t="s">
        <v>425</v>
      </c>
      <c r="D36" s="8">
        <v>2019</v>
      </c>
      <c r="E36" s="9" t="s">
        <v>427</v>
      </c>
      <c r="F36" s="9" t="s">
        <v>363</v>
      </c>
      <c r="G36" s="8" t="s">
        <v>176</v>
      </c>
      <c r="H36" s="10">
        <v>49000</v>
      </c>
      <c r="I36" s="10">
        <v>104</v>
      </c>
      <c r="J36" s="35">
        <f t="shared" si="0"/>
        <v>5096000</v>
      </c>
    </row>
    <row r="37" spans="1:10" s="2" customFormat="1" ht="17.100000000000001" customHeight="1">
      <c r="A37" s="6">
        <v>50003322</v>
      </c>
      <c r="B37" s="7"/>
      <c r="C37" s="8" t="s">
        <v>425</v>
      </c>
      <c r="D37" s="8">
        <v>2019</v>
      </c>
      <c r="E37" s="9" t="s">
        <v>427</v>
      </c>
      <c r="F37" s="9" t="s">
        <v>363</v>
      </c>
      <c r="G37" s="8" t="s">
        <v>177</v>
      </c>
      <c r="H37" s="10">
        <v>49000</v>
      </c>
      <c r="I37" s="10">
        <v>66</v>
      </c>
      <c r="J37" s="35">
        <f t="shared" si="0"/>
        <v>3234000</v>
      </c>
    </row>
    <row r="38" spans="1:10" s="2" customFormat="1" ht="30" customHeight="1">
      <c r="A38" s="6">
        <v>50003323</v>
      </c>
      <c r="B38" s="7"/>
      <c r="C38" s="8" t="s">
        <v>425</v>
      </c>
      <c r="D38" s="8">
        <v>2019</v>
      </c>
      <c r="E38" s="9" t="s">
        <v>427</v>
      </c>
      <c r="F38" s="9" t="s">
        <v>363</v>
      </c>
      <c r="G38" s="8" t="s">
        <v>178</v>
      </c>
      <c r="H38" s="10">
        <v>49000</v>
      </c>
      <c r="I38" s="10">
        <v>80</v>
      </c>
      <c r="J38" s="35">
        <f t="shared" si="0"/>
        <v>3920000</v>
      </c>
    </row>
    <row r="39" spans="1:10" s="2" customFormat="1" ht="30" customHeight="1">
      <c r="A39" s="6">
        <v>50003324</v>
      </c>
      <c r="B39" s="7"/>
      <c r="C39" s="8" t="s">
        <v>425</v>
      </c>
      <c r="D39" s="8">
        <v>2019</v>
      </c>
      <c r="E39" s="9" t="s">
        <v>427</v>
      </c>
      <c r="F39" s="9" t="s">
        <v>363</v>
      </c>
      <c r="G39" s="8" t="s">
        <v>179</v>
      </c>
      <c r="H39" s="10">
        <v>49000</v>
      </c>
      <c r="I39" s="10">
        <v>109</v>
      </c>
      <c r="J39" s="35">
        <f t="shared" si="0"/>
        <v>5341000</v>
      </c>
    </row>
    <row r="40" spans="1:10" s="2" customFormat="1" ht="17.100000000000001" customHeight="1">
      <c r="A40" s="6">
        <v>50003263</v>
      </c>
      <c r="B40" s="7"/>
      <c r="C40" s="8" t="s">
        <v>425</v>
      </c>
      <c r="D40" s="8">
        <v>2019</v>
      </c>
      <c r="E40" s="9" t="s">
        <v>429</v>
      </c>
      <c r="F40" s="9" t="s">
        <v>357</v>
      </c>
      <c r="G40" s="8" t="s">
        <v>148</v>
      </c>
      <c r="H40" s="10">
        <v>89000</v>
      </c>
      <c r="I40" s="10">
        <v>69</v>
      </c>
      <c r="J40" s="35">
        <f t="shared" si="0"/>
        <v>6141000</v>
      </c>
    </row>
    <row r="41" spans="1:10" s="2" customFormat="1" ht="17.100000000000001" customHeight="1">
      <c r="A41" s="6">
        <v>50003264</v>
      </c>
      <c r="B41" s="7"/>
      <c r="C41" s="8" t="s">
        <v>425</v>
      </c>
      <c r="D41" s="8">
        <v>2019</v>
      </c>
      <c r="E41" s="9" t="s">
        <v>429</v>
      </c>
      <c r="F41" s="9" t="s">
        <v>357</v>
      </c>
      <c r="G41" s="8" t="s">
        <v>149</v>
      </c>
      <c r="H41" s="10">
        <v>89000</v>
      </c>
      <c r="I41" s="10">
        <v>119</v>
      </c>
      <c r="J41" s="35">
        <f t="shared" si="0"/>
        <v>10591000</v>
      </c>
    </row>
    <row r="42" spans="1:10" s="2" customFormat="1" ht="17.100000000000001" customHeight="1">
      <c r="A42" s="6">
        <v>50003265</v>
      </c>
      <c r="B42" s="7"/>
      <c r="C42" s="8" t="s">
        <v>425</v>
      </c>
      <c r="D42" s="8">
        <v>2019</v>
      </c>
      <c r="E42" s="9" t="s">
        <v>429</v>
      </c>
      <c r="F42" s="9" t="s">
        <v>357</v>
      </c>
      <c r="G42" s="8" t="s">
        <v>150</v>
      </c>
      <c r="H42" s="10">
        <v>89000</v>
      </c>
      <c r="I42" s="10">
        <v>144</v>
      </c>
      <c r="J42" s="35">
        <f t="shared" si="0"/>
        <v>12816000</v>
      </c>
    </row>
    <row r="43" spans="1:10" s="2" customFormat="1" ht="17.100000000000001" customHeight="1">
      <c r="A43" s="6">
        <v>50003266</v>
      </c>
      <c r="B43" s="7"/>
      <c r="C43" s="8" t="s">
        <v>425</v>
      </c>
      <c r="D43" s="8">
        <v>2019</v>
      </c>
      <c r="E43" s="9" t="s">
        <v>429</v>
      </c>
      <c r="F43" s="9" t="s">
        <v>357</v>
      </c>
      <c r="G43" s="8" t="s">
        <v>151</v>
      </c>
      <c r="H43" s="10">
        <v>89000</v>
      </c>
      <c r="I43" s="10">
        <v>255</v>
      </c>
      <c r="J43" s="35">
        <f t="shared" si="0"/>
        <v>22695000</v>
      </c>
    </row>
    <row r="44" spans="1:10" s="2" customFormat="1" ht="17.100000000000001" customHeight="1">
      <c r="A44" s="6">
        <v>50003267</v>
      </c>
      <c r="B44" s="7"/>
      <c r="C44" s="8" t="s">
        <v>425</v>
      </c>
      <c r="D44" s="8">
        <v>2019</v>
      </c>
      <c r="E44" s="9" t="s">
        <v>429</v>
      </c>
      <c r="F44" s="9" t="s">
        <v>357</v>
      </c>
      <c r="G44" s="8" t="s">
        <v>152</v>
      </c>
      <c r="H44" s="10">
        <v>89000</v>
      </c>
      <c r="I44" s="10">
        <v>74</v>
      </c>
      <c r="J44" s="35">
        <f t="shared" si="0"/>
        <v>6586000</v>
      </c>
    </row>
    <row r="45" spans="1:10" s="2" customFormat="1" ht="17.100000000000001" customHeight="1">
      <c r="A45" s="6">
        <v>50003268</v>
      </c>
      <c r="B45" s="7"/>
      <c r="C45" s="8" t="s">
        <v>425</v>
      </c>
      <c r="D45" s="8">
        <v>2019</v>
      </c>
      <c r="E45" s="9" t="s">
        <v>429</v>
      </c>
      <c r="F45" s="9" t="s">
        <v>357</v>
      </c>
      <c r="G45" s="8" t="s">
        <v>153</v>
      </c>
      <c r="H45" s="10">
        <v>89000</v>
      </c>
      <c r="I45" s="10">
        <v>103</v>
      </c>
      <c r="J45" s="35">
        <f t="shared" si="0"/>
        <v>9167000</v>
      </c>
    </row>
    <row r="46" spans="1:10" s="2" customFormat="1" ht="17.100000000000001" customHeight="1">
      <c r="A46" s="6">
        <v>50003269</v>
      </c>
      <c r="B46" s="7"/>
      <c r="C46" s="8" t="s">
        <v>425</v>
      </c>
      <c r="D46" s="8">
        <v>2019</v>
      </c>
      <c r="E46" s="9" t="s">
        <v>429</v>
      </c>
      <c r="F46" s="9" t="s">
        <v>357</v>
      </c>
      <c r="G46" s="8" t="s">
        <v>154</v>
      </c>
      <c r="H46" s="10">
        <v>89000</v>
      </c>
      <c r="I46" s="10">
        <v>131</v>
      </c>
      <c r="J46" s="35">
        <f t="shared" si="0"/>
        <v>11659000</v>
      </c>
    </row>
    <row r="47" spans="1:10" s="2" customFormat="1" ht="17.100000000000001" customHeight="1" thickBot="1">
      <c r="A47" s="6">
        <v>50003270</v>
      </c>
      <c r="B47" s="7"/>
      <c r="C47" s="8" t="s">
        <v>425</v>
      </c>
      <c r="D47" s="8">
        <v>2019</v>
      </c>
      <c r="E47" s="9" t="s">
        <v>429</v>
      </c>
      <c r="F47" s="9" t="s">
        <v>357</v>
      </c>
      <c r="G47" s="8" t="s">
        <v>155</v>
      </c>
      <c r="H47" s="10">
        <v>89000</v>
      </c>
      <c r="I47" s="10">
        <v>315</v>
      </c>
      <c r="J47" s="35">
        <f t="shared" si="0"/>
        <v>28035000</v>
      </c>
    </row>
    <row r="48" spans="1:10" s="2" customFormat="1" ht="30" customHeight="1">
      <c r="A48" s="24">
        <v>50003139</v>
      </c>
      <c r="B48" s="25"/>
      <c r="C48" s="8" t="s">
        <v>425</v>
      </c>
      <c r="D48" s="26">
        <v>2019</v>
      </c>
      <c r="E48" s="9" t="s">
        <v>432</v>
      </c>
      <c r="F48" s="27" t="s">
        <v>350</v>
      </c>
      <c r="G48" s="26" t="s">
        <v>400</v>
      </c>
      <c r="H48" s="28">
        <v>59000</v>
      </c>
      <c r="I48" s="28">
        <v>310</v>
      </c>
      <c r="J48" s="35">
        <f t="shared" si="0"/>
        <v>18290000</v>
      </c>
    </row>
    <row r="49" spans="1:10" s="2" customFormat="1" ht="30" customHeight="1">
      <c r="A49" s="6">
        <v>50003140</v>
      </c>
      <c r="B49" s="7"/>
      <c r="C49" s="8" t="s">
        <v>425</v>
      </c>
      <c r="D49" s="8">
        <v>2019</v>
      </c>
      <c r="E49" s="9" t="s">
        <v>432</v>
      </c>
      <c r="F49" s="9" t="s">
        <v>350</v>
      </c>
      <c r="G49" s="8" t="s">
        <v>111</v>
      </c>
      <c r="H49" s="10">
        <v>59000</v>
      </c>
      <c r="I49" s="10">
        <v>762</v>
      </c>
      <c r="J49" s="35">
        <f t="shared" si="0"/>
        <v>44958000</v>
      </c>
    </row>
    <row r="50" spans="1:10" s="2" customFormat="1" ht="30" customHeight="1">
      <c r="A50" s="6">
        <v>50003143</v>
      </c>
      <c r="B50" s="7"/>
      <c r="C50" s="8" t="s">
        <v>425</v>
      </c>
      <c r="D50" s="8">
        <v>2019</v>
      </c>
      <c r="E50" s="9" t="s">
        <v>432</v>
      </c>
      <c r="F50" s="9" t="s">
        <v>350</v>
      </c>
      <c r="G50" s="8" t="s">
        <v>112</v>
      </c>
      <c r="H50" s="10">
        <v>59000</v>
      </c>
      <c r="I50" s="10">
        <v>67</v>
      </c>
      <c r="J50" s="35">
        <f t="shared" si="0"/>
        <v>3953000</v>
      </c>
    </row>
    <row r="51" spans="1:10" s="2" customFormat="1" ht="30" customHeight="1">
      <c r="A51" s="6">
        <v>50003144</v>
      </c>
      <c r="B51" s="7"/>
      <c r="C51" s="8" t="s">
        <v>425</v>
      </c>
      <c r="D51" s="8">
        <v>2019</v>
      </c>
      <c r="E51" s="9" t="s">
        <v>432</v>
      </c>
      <c r="F51" s="9" t="s">
        <v>350</v>
      </c>
      <c r="G51" s="8" t="s">
        <v>113</v>
      </c>
      <c r="H51" s="10">
        <v>59000</v>
      </c>
      <c r="I51" s="10">
        <v>66</v>
      </c>
      <c r="J51" s="35">
        <f t="shared" si="0"/>
        <v>3894000</v>
      </c>
    </row>
    <row r="52" spans="1:10" s="2" customFormat="1" ht="60" customHeight="1">
      <c r="A52" s="6">
        <v>50003203</v>
      </c>
      <c r="B52" s="7"/>
      <c r="C52" s="8" t="s">
        <v>425</v>
      </c>
      <c r="D52" s="8">
        <v>2019</v>
      </c>
      <c r="E52" s="9" t="s">
        <v>432</v>
      </c>
      <c r="F52" s="9" t="s">
        <v>353</v>
      </c>
      <c r="G52" s="8" t="s">
        <v>132</v>
      </c>
      <c r="H52" s="10">
        <v>59000</v>
      </c>
      <c r="I52" s="10">
        <v>131</v>
      </c>
      <c r="J52" s="35">
        <f t="shared" si="0"/>
        <v>7729000</v>
      </c>
    </row>
    <row r="53" spans="1:10" s="2" customFormat="1" ht="60" customHeight="1">
      <c r="A53" s="6">
        <v>50003207</v>
      </c>
      <c r="B53" s="7"/>
      <c r="C53" s="8" t="s">
        <v>425</v>
      </c>
      <c r="D53" s="8">
        <v>2019</v>
      </c>
      <c r="E53" s="9" t="s">
        <v>432</v>
      </c>
      <c r="F53" s="9" t="s">
        <v>353</v>
      </c>
      <c r="G53" s="8" t="s">
        <v>133</v>
      </c>
      <c r="H53" s="10">
        <v>59000</v>
      </c>
      <c r="I53" s="10">
        <v>169</v>
      </c>
      <c r="J53" s="35">
        <f t="shared" si="0"/>
        <v>9971000</v>
      </c>
    </row>
    <row r="54" spans="1:10" s="2" customFormat="1" ht="30" customHeight="1">
      <c r="A54" s="6">
        <v>50003211</v>
      </c>
      <c r="B54" s="7"/>
      <c r="C54" s="8" t="s">
        <v>425</v>
      </c>
      <c r="D54" s="8">
        <v>2019</v>
      </c>
      <c r="E54" s="9" t="s">
        <v>432</v>
      </c>
      <c r="F54" s="9" t="s">
        <v>353</v>
      </c>
      <c r="G54" s="8" t="s">
        <v>134</v>
      </c>
      <c r="H54" s="10">
        <v>59000</v>
      </c>
      <c r="I54" s="10">
        <v>143</v>
      </c>
      <c r="J54" s="35">
        <f t="shared" si="0"/>
        <v>8437000</v>
      </c>
    </row>
    <row r="55" spans="1:10" s="2" customFormat="1" ht="30" customHeight="1">
      <c r="A55" s="6">
        <v>50003212</v>
      </c>
      <c r="B55" s="7"/>
      <c r="C55" s="8" t="s">
        <v>425</v>
      </c>
      <c r="D55" s="8">
        <v>2019</v>
      </c>
      <c r="E55" s="9" t="s">
        <v>432</v>
      </c>
      <c r="F55" s="9" t="s">
        <v>353</v>
      </c>
      <c r="G55" s="8" t="s">
        <v>135</v>
      </c>
      <c r="H55" s="10">
        <v>59000</v>
      </c>
      <c r="I55" s="10">
        <v>2</v>
      </c>
      <c r="J55" s="35">
        <f t="shared" si="0"/>
        <v>118000</v>
      </c>
    </row>
    <row r="56" spans="1:10" s="2" customFormat="1" ht="60" customHeight="1">
      <c r="A56" s="6">
        <v>50003271</v>
      </c>
      <c r="B56" s="7"/>
      <c r="C56" s="8" t="s">
        <v>425</v>
      </c>
      <c r="D56" s="8">
        <v>2019</v>
      </c>
      <c r="E56" s="9" t="s">
        <v>432</v>
      </c>
      <c r="F56" s="9" t="s">
        <v>358</v>
      </c>
      <c r="G56" s="8" t="s">
        <v>156</v>
      </c>
      <c r="H56" s="10">
        <v>69000</v>
      </c>
      <c r="I56" s="10">
        <v>128</v>
      </c>
      <c r="J56" s="35">
        <f t="shared" si="0"/>
        <v>8832000</v>
      </c>
    </row>
    <row r="57" spans="1:10" s="2" customFormat="1" ht="20.100000000000001" customHeight="1">
      <c r="A57" s="6">
        <v>50003275</v>
      </c>
      <c r="B57" s="7"/>
      <c r="C57" s="8" t="s">
        <v>425</v>
      </c>
      <c r="D57" s="8">
        <v>2019</v>
      </c>
      <c r="E57" s="9" t="s">
        <v>432</v>
      </c>
      <c r="F57" s="9" t="s">
        <v>358</v>
      </c>
      <c r="G57" s="8" t="s">
        <v>157</v>
      </c>
      <c r="H57" s="10">
        <v>69000</v>
      </c>
      <c r="I57" s="10">
        <v>131</v>
      </c>
      <c r="J57" s="35">
        <f t="shared" si="0"/>
        <v>9039000</v>
      </c>
    </row>
    <row r="58" spans="1:10" s="2" customFormat="1" ht="20.100000000000001" customHeight="1">
      <c r="A58" s="6">
        <v>50003276</v>
      </c>
      <c r="B58" s="7"/>
      <c r="C58" s="8" t="s">
        <v>425</v>
      </c>
      <c r="D58" s="8">
        <v>2019</v>
      </c>
      <c r="E58" s="9" t="s">
        <v>432</v>
      </c>
      <c r="F58" s="9" t="s">
        <v>358</v>
      </c>
      <c r="G58" s="8" t="s">
        <v>158</v>
      </c>
      <c r="H58" s="10">
        <v>69000</v>
      </c>
      <c r="I58" s="10">
        <v>66</v>
      </c>
      <c r="J58" s="35">
        <f t="shared" si="0"/>
        <v>4554000</v>
      </c>
    </row>
    <row r="59" spans="1:10" s="2" customFormat="1" ht="20.100000000000001" customHeight="1">
      <c r="A59" s="6">
        <v>50003277</v>
      </c>
      <c r="B59" s="7"/>
      <c r="C59" s="8" t="s">
        <v>425</v>
      </c>
      <c r="D59" s="8">
        <v>2019</v>
      </c>
      <c r="E59" s="9" t="s">
        <v>432</v>
      </c>
      <c r="F59" s="9" t="s">
        <v>358</v>
      </c>
      <c r="G59" s="8" t="s">
        <v>159</v>
      </c>
      <c r="H59" s="10">
        <v>69000</v>
      </c>
      <c r="I59" s="10">
        <v>2</v>
      </c>
      <c r="J59" s="35">
        <f t="shared" si="0"/>
        <v>138000</v>
      </c>
    </row>
    <row r="60" spans="1:10" s="2" customFormat="1" ht="30" customHeight="1">
      <c r="A60" s="6">
        <v>50003279</v>
      </c>
      <c r="B60" s="7"/>
      <c r="C60" s="8" t="s">
        <v>425</v>
      </c>
      <c r="D60" s="8">
        <v>2019</v>
      </c>
      <c r="E60" s="9" t="s">
        <v>432</v>
      </c>
      <c r="F60" s="9" t="s">
        <v>359</v>
      </c>
      <c r="G60" s="8" t="s">
        <v>160</v>
      </c>
      <c r="H60" s="10">
        <v>69000</v>
      </c>
      <c r="I60" s="10">
        <v>210</v>
      </c>
      <c r="J60" s="35">
        <f t="shared" si="0"/>
        <v>14490000</v>
      </c>
    </row>
    <row r="61" spans="1:10" s="2" customFormat="1" ht="30" customHeight="1">
      <c r="A61" s="6">
        <v>50003280</v>
      </c>
      <c r="B61" s="7"/>
      <c r="C61" s="8" t="s">
        <v>425</v>
      </c>
      <c r="D61" s="8">
        <v>2019</v>
      </c>
      <c r="E61" s="9" t="s">
        <v>432</v>
      </c>
      <c r="F61" s="9" t="s">
        <v>359</v>
      </c>
      <c r="G61" s="8" t="s">
        <v>161</v>
      </c>
      <c r="H61" s="10">
        <v>69000</v>
      </c>
      <c r="I61" s="10">
        <v>77</v>
      </c>
      <c r="J61" s="35">
        <f t="shared" si="0"/>
        <v>5313000</v>
      </c>
    </row>
    <row r="62" spans="1:10" s="2" customFormat="1" ht="60" customHeight="1">
      <c r="A62" s="6">
        <v>50003283</v>
      </c>
      <c r="B62" s="7"/>
      <c r="C62" s="8" t="s">
        <v>425</v>
      </c>
      <c r="D62" s="8">
        <v>2019</v>
      </c>
      <c r="E62" s="9" t="s">
        <v>432</v>
      </c>
      <c r="F62" s="9" t="s">
        <v>359</v>
      </c>
      <c r="G62" s="8" t="s">
        <v>162</v>
      </c>
      <c r="H62" s="10">
        <v>69000</v>
      </c>
      <c r="I62" s="10">
        <v>147</v>
      </c>
      <c r="J62" s="35">
        <f t="shared" si="0"/>
        <v>10143000</v>
      </c>
    </row>
    <row r="63" spans="1:10" s="2" customFormat="1" ht="30" customHeight="1">
      <c r="A63" s="6">
        <v>50003287</v>
      </c>
      <c r="B63" s="7"/>
      <c r="C63" s="8" t="s">
        <v>425</v>
      </c>
      <c r="D63" s="8">
        <v>2019</v>
      </c>
      <c r="E63" s="9" t="s">
        <v>432</v>
      </c>
      <c r="F63" s="9" t="s">
        <v>360</v>
      </c>
      <c r="G63" s="8" t="s">
        <v>163</v>
      </c>
      <c r="H63" s="10">
        <v>59000</v>
      </c>
      <c r="I63" s="10">
        <v>80</v>
      </c>
      <c r="J63" s="35">
        <f t="shared" si="0"/>
        <v>4720000</v>
      </c>
    </row>
    <row r="64" spans="1:10" s="2" customFormat="1" ht="30" customHeight="1">
      <c r="A64" s="6">
        <v>50003288</v>
      </c>
      <c r="B64" s="7"/>
      <c r="C64" s="8" t="s">
        <v>425</v>
      </c>
      <c r="D64" s="8">
        <v>2019</v>
      </c>
      <c r="E64" s="9" t="s">
        <v>432</v>
      </c>
      <c r="F64" s="9" t="s">
        <v>360</v>
      </c>
      <c r="G64" s="8" t="s">
        <v>164</v>
      </c>
      <c r="H64" s="10">
        <v>59000</v>
      </c>
      <c r="I64" s="10">
        <v>1</v>
      </c>
      <c r="J64" s="35">
        <f t="shared" si="0"/>
        <v>59000</v>
      </c>
    </row>
    <row r="65" spans="1:10" s="2" customFormat="1" ht="60" customHeight="1">
      <c r="A65" s="6">
        <v>50003291</v>
      </c>
      <c r="B65" s="7"/>
      <c r="C65" s="8" t="s">
        <v>425</v>
      </c>
      <c r="D65" s="8">
        <v>2019</v>
      </c>
      <c r="E65" s="9" t="s">
        <v>432</v>
      </c>
      <c r="F65" s="9" t="s">
        <v>360</v>
      </c>
      <c r="G65" s="8" t="s">
        <v>165</v>
      </c>
      <c r="H65" s="10">
        <v>59000</v>
      </c>
      <c r="I65" s="10">
        <v>131</v>
      </c>
      <c r="J65" s="35">
        <f t="shared" si="0"/>
        <v>7729000</v>
      </c>
    </row>
    <row r="66" spans="1:10" s="2" customFormat="1" ht="20.100000000000001" customHeight="1">
      <c r="A66" s="6">
        <v>50003295</v>
      </c>
      <c r="B66" s="7"/>
      <c r="C66" s="8" t="s">
        <v>425</v>
      </c>
      <c r="D66" s="8">
        <v>2019</v>
      </c>
      <c r="E66" s="9" t="s">
        <v>432</v>
      </c>
      <c r="F66" s="9" t="s">
        <v>361</v>
      </c>
      <c r="G66" s="8" t="s">
        <v>166</v>
      </c>
      <c r="H66" s="10">
        <v>59000</v>
      </c>
      <c r="I66" s="10">
        <v>234</v>
      </c>
      <c r="J66" s="35">
        <f t="shared" si="0"/>
        <v>13806000</v>
      </c>
    </row>
    <row r="67" spans="1:10" s="2" customFormat="1" ht="20.100000000000001" customHeight="1">
      <c r="A67" s="6">
        <v>50003296</v>
      </c>
      <c r="B67" s="7"/>
      <c r="C67" s="8" t="s">
        <v>425</v>
      </c>
      <c r="D67" s="8">
        <v>2019</v>
      </c>
      <c r="E67" s="9" t="s">
        <v>432</v>
      </c>
      <c r="F67" s="9" t="s">
        <v>361</v>
      </c>
      <c r="G67" s="8" t="s">
        <v>167</v>
      </c>
      <c r="H67" s="10">
        <v>59000</v>
      </c>
      <c r="I67" s="10">
        <v>93</v>
      </c>
      <c r="J67" s="35">
        <f t="shared" si="0"/>
        <v>5487000</v>
      </c>
    </row>
    <row r="68" spans="1:10" s="2" customFormat="1" ht="20.100000000000001" customHeight="1">
      <c r="A68" s="6">
        <v>50003297</v>
      </c>
      <c r="B68" s="7"/>
      <c r="C68" s="8" t="s">
        <v>425</v>
      </c>
      <c r="D68" s="8">
        <v>2019</v>
      </c>
      <c r="E68" s="9" t="s">
        <v>432</v>
      </c>
      <c r="F68" s="9" t="s">
        <v>361</v>
      </c>
      <c r="G68" s="8" t="s">
        <v>168</v>
      </c>
      <c r="H68" s="10">
        <v>59000</v>
      </c>
      <c r="I68" s="10">
        <v>5</v>
      </c>
      <c r="J68" s="35">
        <f t="shared" si="0"/>
        <v>295000</v>
      </c>
    </row>
    <row r="69" spans="1:10" s="2" customFormat="1" ht="30" customHeight="1">
      <c r="A69" s="6">
        <v>50003299</v>
      </c>
      <c r="B69" s="7"/>
      <c r="C69" s="8" t="s">
        <v>425</v>
      </c>
      <c r="D69" s="8">
        <v>2019</v>
      </c>
      <c r="E69" s="9" t="s">
        <v>432</v>
      </c>
      <c r="F69" s="9" t="s">
        <v>361</v>
      </c>
      <c r="G69" s="8" t="s">
        <v>169</v>
      </c>
      <c r="H69" s="10">
        <v>59000</v>
      </c>
      <c r="I69" s="10">
        <v>157</v>
      </c>
      <c r="J69" s="35">
        <f t="shared" ref="J69:J132" si="1">H69*I69</f>
        <v>9263000</v>
      </c>
    </row>
    <row r="70" spans="1:10" s="2" customFormat="1" ht="30" customHeight="1">
      <c r="A70" s="6">
        <v>50003300</v>
      </c>
      <c r="B70" s="7"/>
      <c r="C70" s="8" t="s">
        <v>425</v>
      </c>
      <c r="D70" s="8">
        <v>2019</v>
      </c>
      <c r="E70" s="9" t="s">
        <v>432</v>
      </c>
      <c r="F70" s="9" t="s">
        <v>361</v>
      </c>
      <c r="G70" s="8" t="s">
        <v>170</v>
      </c>
      <c r="H70" s="10">
        <v>59000</v>
      </c>
      <c r="I70" s="10">
        <v>9</v>
      </c>
      <c r="J70" s="35">
        <f t="shared" si="1"/>
        <v>531000</v>
      </c>
    </row>
    <row r="71" spans="1:10" s="2" customFormat="1" ht="30" customHeight="1">
      <c r="A71" s="6">
        <v>50003311</v>
      </c>
      <c r="B71" s="7"/>
      <c r="C71" s="8" t="s">
        <v>425</v>
      </c>
      <c r="D71" s="8">
        <v>2019</v>
      </c>
      <c r="E71" s="9" t="s">
        <v>432</v>
      </c>
      <c r="F71" s="9" t="s">
        <v>362</v>
      </c>
      <c r="G71" s="8" t="s">
        <v>171</v>
      </c>
      <c r="H71" s="10">
        <v>69000</v>
      </c>
      <c r="I71" s="10">
        <v>52</v>
      </c>
      <c r="J71" s="35">
        <f t="shared" si="1"/>
        <v>3588000</v>
      </c>
    </row>
    <row r="72" spans="1:10" s="2" customFormat="1" ht="30" customHeight="1">
      <c r="A72" s="6">
        <v>50003314</v>
      </c>
      <c r="B72" s="7"/>
      <c r="C72" s="8" t="s">
        <v>425</v>
      </c>
      <c r="D72" s="8">
        <v>2019</v>
      </c>
      <c r="E72" s="9" t="s">
        <v>432</v>
      </c>
      <c r="F72" s="9" t="s">
        <v>362</v>
      </c>
      <c r="G72" s="8" t="s">
        <v>172</v>
      </c>
      <c r="H72" s="10">
        <v>69000</v>
      </c>
      <c r="I72" s="10">
        <v>1</v>
      </c>
      <c r="J72" s="35">
        <f t="shared" si="1"/>
        <v>69000</v>
      </c>
    </row>
    <row r="73" spans="1:10" s="2" customFormat="1" ht="60" customHeight="1">
      <c r="A73" s="6">
        <v>50003315</v>
      </c>
      <c r="B73" s="7"/>
      <c r="C73" s="8" t="s">
        <v>425</v>
      </c>
      <c r="D73" s="8">
        <v>2019</v>
      </c>
      <c r="E73" s="9" t="s">
        <v>432</v>
      </c>
      <c r="F73" s="9" t="s">
        <v>362</v>
      </c>
      <c r="G73" s="8" t="s">
        <v>173</v>
      </c>
      <c r="H73" s="10">
        <v>69000</v>
      </c>
      <c r="I73" s="10">
        <v>96</v>
      </c>
      <c r="J73" s="35">
        <f t="shared" si="1"/>
        <v>6624000</v>
      </c>
    </row>
    <row r="74" spans="1:10" s="2" customFormat="1" ht="30" customHeight="1">
      <c r="A74" s="6">
        <v>50002947</v>
      </c>
      <c r="B74" s="7"/>
      <c r="C74" s="8" t="s">
        <v>426</v>
      </c>
      <c r="D74" s="8">
        <v>2019</v>
      </c>
      <c r="E74" s="9" t="s">
        <v>435</v>
      </c>
      <c r="F74" s="9" t="s">
        <v>330</v>
      </c>
      <c r="G74" s="8" t="s">
        <v>401</v>
      </c>
      <c r="H74" s="10">
        <v>39000</v>
      </c>
      <c r="I74" s="10">
        <v>118</v>
      </c>
      <c r="J74" s="35">
        <f t="shared" si="1"/>
        <v>4602000</v>
      </c>
    </row>
    <row r="75" spans="1:10" s="2" customFormat="1" ht="30" customHeight="1">
      <c r="A75" s="6">
        <v>50002948</v>
      </c>
      <c r="B75" s="7"/>
      <c r="C75" s="8" t="s">
        <v>426</v>
      </c>
      <c r="D75" s="8">
        <v>2019</v>
      </c>
      <c r="E75" s="9" t="s">
        <v>435</v>
      </c>
      <c r="F75" s="9" t="s">
        <v>330</v>
      </c>
      <c r="G75" s="8" t="s">
        <v>1</v>
      </c>
      <c r="H75" s="10">
        <v>39000</v>
      </c>
      <c r="I75" s="10">
        <v>85</v>
      </c>
      <c r="J75" s="35">
        <f t="shared" si="1"/>
        <v>3315000</v>
      </c>
    </row>
    <row r="76" spans="1:10" s="2" customFormat="1" ht="30" customHeight="1">
      <c r="A76" s="6">
        <v>50002951</v>
      </c>
      <c r="B76" s="7"/>
      <c r="C76" s="8" t="s">
        <v>426</v>
      </c>
      <c r="D76" s="8">
        <v>2019</v>
      </c>
      <c r="E76" s="9" t="s">
        <v>435</v>
      </c>
      <c r="F76" s="9" t="s">
        <v>330</v>
      </c>
      <c r="G76" s="8" t="s">
        <v>2</v>
      </c>
      <c r="H76" s="10">
        <v>39000</v>
      </c>
      <c r="I76" s="10">
        <v>114</v>
      </c>
      <c r="J76" s="35">
        <f t="shared" si="1"/>
        <v>4446000</v>
      </c>
    </row>
    <row r="77" spans="1:10" s="2" customFormat="1" ht="30" customHeight="1">
      <c r="A77" s="6">
        <v>50002952</v>
      </c>
      <c r="B77" s="7"/>
      <c r="C77" s="8" t="s">
        <v>426</v>
      </c>
      <c r="D77" s="8">
        <v>2019</v>
      </c>
      <c r="E77" s="9" t="s">
        <v>435</v>
      </c>
      <c r="F77" s="9" t="s">
        <v>330</v>
      </c>
      <c r="G77" s="8" t="s">
        <v>3</v>
      </c>
      <c r="H77" s="10">
        <v>39000</v>
      </c>
      <c r="I77" s="10">
        <v>104</v>
      </c>
      <c r="J77" s="35">
        <f t="shared" si="1"/>
        <v>4056000</v>
      </c>
    </row>
    <row r="78" spans="1:10" s="2" customFormat="1" ht="60" customHeight="1">
      <c r="A78" s="6">
        <v>50002959</v>
      </c>
      <c r="B78" s="7"/>
      <c r="C78" s="8" t="s">
        <v>426</v>
      </c>
      <c r="D78" s="8">
        <v>2019</v>
      </c>
      <c r="E78" s="9" t="s">
        <v>435</v>
      </c>
      <c r="F78" s="9" t="s">
        <v>330</v>
      </c>
      <c r="G78" s="8" t="s">
        <v>4</v>
      </c>
      <c r="H78" s="10">
        <v>39000</v>
      </c>
      <c r="I78" s="10">
        <v>16</v>
      </c>
      <c r="J78" s="35">
        <f t="shared" si="1"/>
        <v>624000</v>
      </c>
    </row>
    <row r="79" spans="1:10" s="2" customFormat="1" ht="30" customHeight="1">
      <c r="A79" s="6">
        <v>50002963</v>
      </c>
      <c r="B79" s="7"/>
      <c r="C79" s="8" t="s">
        <v>426</v>
      </c>
      <c r="D79" s="8">
        <v>2019</v>
      </c>
      <c r="E79" s="9" t="s">
        <v>435</v>
      </c>
      <c r="F79" s="9" t="s">
        <v>331</v>
      </c>
      <c r="G79" s="8" t="s">
        <v>5</v>
      </c>
      <c r="H79" s="10">
        <v>39000</v>
      </c>
      <c r="I79" s="10">
        <v>177</v>
      </c>
      <c r="J79" s="35">
        <f t="shared" si="1"/>
        <v>6903000</v>
      </c>
    </row>
    <row r="80" spans="1:10" s="2" customFormat="1" ht="30" customHeight="1">
      <c r="A80" s="6">
        <v>50002964</v>
      </c>
      <c r="B80" s="7"/>
      <c r="C80" s="8" t="s">
        <v>426</v>
      </c>
      <c r="D80" s="8">
        <v>2019</v>
      </c>
      <c r="E80" s="9" t="s">
        <v>435</v>
      </c>
      <c r="F80" s="9" t="s">
        <v>331</v>
      </c>
      <c r="G80" s="8" t="s">
        <v>6</v>
      </c>
      <c r="H80" s="10">
        <v>39000</v>
      </c>
      <c r="I80" s="10">
        <v>186</v>
      </c>
      <c r="J80" s="35">
        <f t="shared" si="1"/>
        <v>7254000</v>
      </c>
    </row>
    <row r="81" spans="1:10" s="2" customFormat="1" ht="20.100000000000001" customHeight="1">
      <c r="A81" s="6">
        <v>50002967</v>
      </c>
      <c r="B81" s="7"/>
      <c r="C81" s="8" t="s">
        <v>426</v>
      </c>
      <c r="D81" s="8">
        <v>2019</v>
      </c>
      <c r="E81" s="9" t="s">
        <v>435</v>
      </c>
      <c r="F81" s="9" t="s">
        <v>331</v>
      </c>
      <c r="G81" s="8" t="s">
        <v>7</v>
      </c>
      <c r="H81" s="10">
        <v>39000</v>
      </c>
      <c r="I81" s="10">
        <v>221</v>
      </c>
      <c r="J81" s="35">
        <f t="shared" si="1"/>
        <v>8619000</v>
      </c>
    </row>
    <row r="82" spans="1:10" s="2" customFormat="1" ht="20.100000000000001" customHeight="1">
      <c r="A82" s="6">
        <v>50002968</v>
      </c>
      <c r="B82" s="7"/>
      <c r="C82" s="8" t="s">
        <v>426</v>
      </c>
      <c r="D82" s="8">
        <v>2019</v>
      </c>
      <c r="E82" s="9" t="s">
        <v>435</v>
      </c>
      <c r="F82" s="9" t="s">
        <v>331</v>
      </c>
      <c r="G82" s="8" t="s">
        <v>8</v>
      </c>
      <c r="H82" s="10">
        <v>39000</v>
      </c>
      <c r="I82" s="10">
        <v>260</v>
      </c>
      <c r="J82" s="35">
        <f t="shared" si="1"/>
        <v>10140000</v>
      </c>
    </row>
    <row r="83" spans="1:10" s="2" customFormat="1" ht="20.100000000000001" customHeight="1">
      <c r="A83" s="6">
        <v>50002969</v>
      </c>
      <c r="B83" s="7"/>
      <c r="C83" s="8" t="s">
        <v>426</v>
      </c>
      <c r="D83" s="8">
        <v>2019</v>
      </c>
      <c r="E83" s="9" t="s">
        <v>435</v>
      </c>
      <c r="F83" s="9" t="s">
        <v>331</v>
      </c>
      <c r="G83" s="8" t="s">
        <v>9</v>
      </c>
      <c r="H83" s="10">
        <v>39000</v>
      </c>
      <c r="I83" s="10">
        <v>141</v>
      </c>
      <c r="J83" s="35">
        <f t="shared" si="1"/>
        <v>5499000</v>
      </c>
    </row>
    <row r="84" spans="1:10" s="2" customFormat="1" ht="17.100000000000001" customHeight="1">
      <c r="A84" s="6">
        <v>50002971</v>
      </c>
      <c r="B84" s="7"/>
      <c r="C84" s="8" t="s">
        <v>426</v>
      </c>
      <c r="D84" s="8">
        <v>2019</v>
      </c>
      <c r="E84" s="9" t="s">
        <v>435</v>
      </c>
      <c r="F84" s="9" t="s">
        <v>332</v>
      </c>
      <c r="G84" s="8" t="s">
        <v>10</v>
      </c>
      <c r="H84" s="10">
        <v>39000</v>
      </c>
      <c r="I84" s="10">
        <v>276</v>
      </c>
      <c r="J84" s="35">
        <f t="shared" si="1"/>
        <v>10764000</v>
      </c>
    </row>
    <row r="85" spans="1:10" s="2" customFormat="1" ht="17.100000000000001" customHeight="1">
      <c r="A85" s="6">
        <v>50002972</v>
      </c>
      <c r="B85" s="7"/>
      <c r="C85" s="8" t="s">
        <v>426</v>
      </c>
      <c r="D85" s="8">
        <v>2019</v>
      </c>
      <c r="E85" s="9" t="s">
        <v>435</v>
      </c>
      <c r="F85" s="9" t="s">
        <v>332</v>
      </c>
      <c r="G85" s="8" t="s">
        <v>11</v>
      </c>
      <c r="H85" s="10">
        <v>39000</v>
      </c>
      <c r="I85" s="10">
        <v>347</v>
      </c>
      <c r="J85" s="35">
        <f t="shared" si="1"/>
        <v>13533000</v>
      </c>
    </row>
    <row r="86" spans="1:10" s="2" customFormat="1" ht="17.100000000000001" customHeight="1">
      <c r="A86" s="6">
        <v>50002973</v>
      </c>
      <c r="B86" s="7"/>
      <c r="C86" s="8" t="s">
        <v>426</v>
      </c>
      <c r="D86" s="8">
        <v>2019</v>
      </c>
      <c r="E86" s="9" t="s">
        <v>435</v>
      </c>
      <c r="F86" s="9" t="s">
        <v>332</v>
      </c>
      <c r="G86" s="8" t="s">
        <v>12</v>
      </c>
      <c r="H86" s="10">
        <v>39000</v>
      </c>
      <c r="I86" s="10">
        <v>411</v>
      </c>
      <c r="J86" s="35">
        <f t="shared" si="1"/>
        <v>16029000</v>
      </c>
    </row>
    <row r="87" spans="1:10" s="2" customFormat="1" ht="17.100000000000001" customHeight="1">
      <c r="A87" s="6">
        <v>50002974</v>
      </c>
      <c r="B87" s="7"/>
      <c r="C87" s="8" t="s">
        <v>426</v>
      </c>
      <c r="D87" s="8">
        <v>2019</v>
      </c>
      <c r="E87" s="9" t="s">
        <v>435</v>
      </c>
      <c r="F87" s="9" t="s">
        <v>332</v>
      </c>
      <c r="G87" s="8" t="s">
        <v>13</v>
      </c>
      <c r="H87" s="10">
        <v>39000</v>
      </c>
      <c r="I87" s="10">
        <v>261</v>
      </c>
      <c r="J87" s="35">
        <f t="shared" si="1"/>
        <v>10179000</v>
      </c>
    </row>
    <row r="88" spans="1:10" s="2" customFormat="1" ht="17.100000000000001" customHeight="1">
      <c r="A88" s="6">
        <v>50002975</v>
      </c>
      <c r="B88" s="7"/>
      <c r="C88" s="8" t="s">
        <v>426</v>
      </c>
      <c r="D88" s="8">
        <v>2019</v>
      </c>
      <c r="E88" s="9" t="s">
        <v>435</v>
      </c>
      <c r="F88" s="9" t="s">
        <v>332</v>
      </c>
      <c r="G88" s="8" t="s">
        <v>14</v>
      </c>
      <c r="H88" s="10">
        <v>39000</v>
      </c>
      <c r="I88" s="10">
        <v>298</v>
      </c>
      <c r="J88" s="35">
        <f t="shared" si="1"/>
        <v>11622000</v>
      </c>
    </row>
    <row r="89" spans="1:10" s="2" customFormat="1" ht="17.100000000000001" customHeight="1">
      <c r="A89" s="6">
        <v>50002976</v>
      </c>
      <c r="B89" s="7"/>
      <c r="C89" s="8" t="s">
        <v>426</v>
      </c>
      <c r="D89" s="8">
        <v>2019</v>
      </c>
      <c r="E89" s="9" t="s">
        <v>435</v>
      </c>
      <c r="F89" s="9" t="s">
        <v>332</v>
      </c>
      <c r="G89" s="8" t="s">
        <v>15</v>
      </c>
      <c r="H89" s="10">
        <v>39000</v>
      </c>
      <c r="I89" s="10">
        <v>398</v>
      </c>
      <c r="J89" s="35">
        <f t="shared" si="1"/>
        <v>15522000</v>
      </c>
    </row>
    <row r="90" spans="1:10" s="2" customFormat="1" ht="17.100000000000001" customHeight="1">
      <c r="A90" s="6">
        <v>50002977</v>
      </c>
      <c r="B90" s="7"/>
      <c r="C90" s="8" t="s">
        <v>426</v>
      </c>
      <c r="D90" s="8">
        <v>2019</v>
      </c>
      <c r="E90" s="9" t="s">
        <v>435</v>
      </c>
      <c r="F90" s="9" t="s">
        <v>332</v>
      </c>
      <c r="G90" s="8" t="s">
        <v>16</v>
      </c>
      <c r="H90" s="10">
        <v>39000</v>
      </c>
      <c r="I90" s="10">
        <v>481</v>
      </c>
      <c r="J90" s="35">
        <f t="shared" si="1"/>
        <v>18759000</v>
      </c>
    </row>
    <row r="91" spans="1:10" s="2" customFormat="1" ht="17.100000000000001" customHeight="1">
      <c r="A91" s="6">
        <v>50002978</v>
      </c>
      <c r="B91" s="7"/>
      <c r="C91" s="8" t="s">
        <v>426</v>
      </c>
      <c r="D91" s="8">
        <v>2019</v>
      </c>
      <c r="E91" s="9" t="s">
        <v>435</v>
      </c>
      <c r="F91" s="9" t="s">
        <v>332</v>
      </c>
      <c r="G91" s="8" t="s">
        <v>17</v>
      </c>
      <c r="H91" s="10">
        <v>39000</v>
      </c>
      <c r="I91" s="10">
        <v>401</v>
      </c>
      <c r="J91" s="35">
        <f t="shared" si="1"/>
        <v>15639000</v>
      </c>
    </row>
    <row r="92" spans="1:10" s="2" customFormat="1" ht="17.100000000000001" customHeight="1">
      <c r="A92" s="6">
        <v>50002979</v>
      </c>
      <c r="B92" s="7"/>
      <c r="C92" s="8" t="s">
        <v>426</v>
      </c>
      <c r="D92" s="8">
        <v>2019</v>
      </c>
      <c r="E92" s="9" t="s">
        <v>435</v>
      </c>
      <c r="F92" s="9" t="s">
        <v>333</v>
      </c>
      <c r="G92" s="8" t="s">
        <v>18</v>
      </c>
      <c r="H92" s="10">
        <v>39000</v>
      </c>
      <c r="I92" s="10">
        <v>216</v>
      </c>
      <c r="J92" s="35">
        <f t="shared" si="1"/>
        <v>8424000</v>
      </c>
    </row>
    <row r="93" spans="1:10" s="2" customFormat="1" ht="17.100000000000001" customHeight="1">
      <c r="A93" s="6">
        <v>50002980</v>
      </c>
      <c r="B93" s="7"/>
      <c r="C93" s="8" t="s">
        <v>426</v>
      </c>
      <c r="D93" s="8">
        <v>2019</v>
      </c>
      <c r="E93" s="9" t="s">
        <v>435</v>
      </c>
      <c r="F93" s="9" t="s">
        <v>333</v>
      </c>
      <c r="G93" s="8" t="s">
        <v>19</v>
      </c>
      <c r="H93" s="10">
        <v>39000</v>
      </c>
      <c r="I93" s="10">
        <v>296</v>
      </c>
      <c r="J93" s="35">
        <f t="shared" si="1"/>
        <v>11544000</v>
      </c>
    </row>
    <row r="94" spans="1:10" s="2" customFormat="1" ht="17.100000000000001" customHeight="1">
      <c r="A94" s="6">
        <v>50002981</v>
      </c>
      <c r="B94" s="7"/>
      <c r="C94" s="8" t="s">
        <v>426</v>
      </c>
      <c r="D94" s="8">
        <v>2019</v>
      </c>
      <c r="E94" s="9" t="s">
        <v>435</v>
      </c>
      <c r="F94" s="9" t="s">
        <v>333</v>
      </c>
      <c r="G94" s="8" t="s">
        <v>20</v>
      </c>
      <c r="H94" s="10">
        <v>39000</v>
      </c>
      <c r="I94" s="10">
        <v>289</v>
      </c>
      <c r="J94" s="35">
        <f t="shared" si="1"/>
        <v>11271000</v>
      </c>
    </row>
    <row r="95" spans="1:10" s="2" customFormat="1" ht="17.100000000000001" customHeight="1">
      <c r="A95" s="6">
        <v>50002982</v>
      </c>
      <c r="B95" s="7"/>
      <c r="C95" s="8" t="s">
        <v>426</v>
      </c>
      <c r="D95" s="8">
        <v>2019</v>
      </c>
      <c r="E95" s="9" t="s">
        <v>435</v>
      </c>
      <c r="F95" s="9" t="s">
        <v>333</v>
      </c>
      <c r="G95" s="8" t="s">
        <v>21</v>
      </c>
      <c r="H95" s="10">
        <v>39000</v>
      </c>
      <c r="I95" s="10">
        <v>78</v>
      </c>
      <c r="J95" s="35">
        <f t="shared" si="1"/>
        <v>3042000</v>
      </c>
    </row>
    <row r="96" spans="1:10" s="2" customFormat="1" ht="17.100000000000001" customHeight="1">
      <c r="A96" s="6">
        <v>50002983</v>
      </c>
      <c r="B96" s="7"/>
      <c r="C96" s="8" t="s">
        <v>426</v>
      </c>
      <c r="D96" s="8">
        <v>2019</v>
      </c>
      <c r="E96" s="9" t="s">
        <v>435</v>
      </c>
      <c r="F96" s="9" t="s">
        <v>333</v>
      </c>
      <c r="G96" s="8" t="s">
        <v>22</v>
      </c>
      <c r="H96" s="10">
        <v>39000</v>
      </c>
      <c r="I96" s="10">
        <v>191</v>
      </c>
      <c r="J96" s="35">
        <f t="shared" si="1"/>
        <v>7449000</v>
      </c>
    </row>
    <row r="97" spans="1:10" s="2" customFormat="1" ht="17.100000000000001" customHeight="1">
      <c r="A97" s="6">
        <v>50002984</v>
      </c>
      <c r="B97" s="7"/>
      <c r="C97" s="8" t="s">
        <v>426</v>
      </c>
      <c r="D97" s="8">
        <v>2019</v>
      </c>
      <c r="E97" s="9" t="s">
        <v>435</v>
      </c>
      <c r="F97" s="9" t="s">
        <v>333</v>
      </c>
      <c r="G97" s="8" t="s">
        <v>23</v>
      </c>
      <c r="H97" s="10">
        <v>39000</v>
      </c>
      <c r="I97" s="10">
        <v>271</v>
      </c>
      <c r="J97" s="35">
        <f t="shared" si="1"/>
        <v>10569000</v>
      </c>
    </row>
    <row r="98" spans="1:10" s="2" customFormat="1" ht="17.100000000000001" customHeight="1">
      <c r="A98" s="6">
        <v>50002985</v>
      </c>
      <c r="B98" s="7"/>
      <c r="C98" s="8" t="s">
        <v>426</v>
      </c>
      <c r="D98" s="8">
        <v>2019</v>
      </c>
      <c r="E98" s="9" t="s">
        <v>435</v>
      </c>
      <c r="F98" s="9" t="s">
        <v>333</v>
      </c>
      <c r="G98" s="8" t="s">
        <v>24</v>
      </c>
      <c r="H98" s="10">
        <v>39000</v>
      </c>
      <c r="I98" s="10">
        <v>305</v>
      </c>
      <c r="J98" s="35">
        <f t="shared" si="1"/>
        <v>11895000</v>
      </c>
    </row>
    <row r="99" spans="1:10" s="2" customFormat="1" ht="17.100000000000001" customHeight="1">
      <c r="A99" s="6">
        <v>50002986</v>
      </c>
      <c r="B99" s="7"/>
      <c r="C99" s="8" t="s">
        <v>426</v>
      </c>
      <c r="D99" s="8">
        <v>2019</v>
      </c>
      <c r="E99" s="9" t="s">
        <v>435</v>
      </c>
      <c r="F99" s="9" t="s">
        <v>333</v>
      </c>
      <c r="G99" s="8" t="s">
        <v>25</v>
      </c>
      <c r="H99" s="10">
        <v>39000</v>
      </c>
      <c r="I99" s="10">
        <v>154</v>
      </c>
      <c r="J99" s="35">
        <f t="shared" si="1"/>
        <v>6006000</v>
      </c>
    </row>
    <row r="100" spans="1:10" s="2" customFormat="1" ht="30" customHeight="1">
      <c r="A100" s="6">
        <v>50002987</v>
      </c>
      <c r="B100" s="7"/>
      <c r="C100" s="8" t="s">
        <v>426</v>
      </c>
      <c r="D100" s="8">
        <v>2019</v>
      </c>
      <c r="E100" s="9" t="s">
        <v>435</v>
      </c>
      <c r="F100" s="9" t="s">
        <v>334</v>
      </c>
      <c r="G100" s="8" t="s">
        <v>26</v>
      </c>
      <c r="H100" s="10">
        <v>39000</v>
      </c>
      <c r="I100" s="10">
        <v>171</v>
      </c>
      <c r="J100" s="35">
        <f t="shared" si="1"/>
        <v>6669000</v>
      </c>
    </row>
    <row r="101" spans="1:10" s="2" customFormat="1" ht="30" customHeight="1">
      <c r="A101" s="6">
        <v>50002988</v>
      </c>
      <c r="B101" s="7"/>
      <c r="C101" s="8" t="s">
        <v>426</v>
      </c>
      <c r="D101" s="8">
        <v>2019</v>
      </c>
      <c r="E101" s="9" t="s">
        <v>435</v>
      </c>
      <c r="F101" s="9" t="s">
        <v>334</v>
      </c>
      <c r="G101" s="8" t="s">
        <v>27</v>
      </c>
      <c r="H101" s="10">
        <v>39000</v>
      </c>
      <c r="I101" s="10">
        <v>165</v>
      </c>
      <c r="J101" s="35">
        <f t="shared" si="1"/>
        <v>6435000</v>
      </c>
    </row>
    <row r="102" spans="1:10" s="2" customFormat="1" ht="20.100000000000001" customHeight="1">
      <c r="A102" s="6">
        <v>50002991</v>
      </c>
      <c r="B102" s="7"/>
      <c r="C102" s="8" t="s">
        <v>426</v>
      </c>
      <c r="D102" s="8">
        <v>2019</v>
      </c>
      <c r="E102" s="9" t="s">
        <v>435</v>
      </c>
      <c r="F102" s="9" t="s">
        <v>334</v>
      </c>
      <c r="G102" s="8" t="s">
        <v>28</v>
      </c>
      <c r="H102" s="10">
        <v>39000</v>
      </c>
      <c r="I102" s="10">
        <v>194</v>
      </c>
      <c r="J102" s="35">
        <f t="shared" si="1"/>
        <v>7566000</v>
      </c>
    </row>
    <row r="103" spans="1:10" s="2" customFormat="1" ht="20.100000000000001" customHeight="1">
      <c r="A103" s="6">
        <v>50002992</v>
      </c>
      <c r="B103" s="7"/>
      <c r="C103" s="8" t="s">
        <v>426</v>
      </c>
      <c r="D103" s="8">
        <v>2019</v>
      </c>
      <c r="E103" s="9" t="s">
        <v>435</v>
      </c>
      <c r="F103" s="9" t="s">
        <v>334</v>
      </c>
      <c r="G103" s="8" t="s">
        <v>29</v>
      </c>
      <c r="H103" s="10">
        <v>39000</v>
      </c>
      <c r="I103" s="10">
        <v>207</v>
      </c>
      <c r="J103" s="35">
        <f t="shared" si="1"/>
        <v>8073000</v>
      </c>
    </row>
    <row r="104" spans="1:10" s="2" customFormat="1" ht="20.100000000000001" customHeight="1">
      <c r="A104" s="6">
        <v>50002993</v>
      </c>
      <c r="B104" s="7"/>
      <c r="C104" s="8" t="s">
        <v>426</v>
      </c>
      <c r="D104" s="8">
        <v>2019</v>
      </c>
      <c r="E104" s="9" t="s">
        <v>435</v>
      </c>
      <c r="F104" s="9" t="s">
        <v>334</v>
      </c>
      <c r="G104" s="8" t="s">
        <v>30</v>
      </c>
      <c r="H104" s="10">
        <v>39000</v>
      </c>
      <c r="I104" s="10">
        <v>83</v>
      </c>
      <c r="J104" s="35">
        <f t="shared" si="1"/>
        <v>3237000</v>
      </c>
    </row>
    <row r="105" spans="1:10" s="2" customFormat="1" ht="30" customHeight="1">
      <c r="A105" s="4">
        <v>50013576</v>
      </c>
      <c r="B105" s="29"/>
      <c r="C105" s="8" t="s">
        <v>426</v>
      </c>
      <c r="D105" s="8">
        <v>2019</v>
      </c>
      <c r="E105" s="9" t="s">
        <v>435</v>
      </c>
      <c r="F105" s="5"/>
      <c r="G105" s="5" t="s">
        <v>402</v>
      </c>
      <c r="H105" s="30">
        <v>39000</v>
      </c>
      <c r="I105" s="30">
        <v>15</v>
      </c>
      <c r="J105" s="35">
        <f t="shared" si="1"/>
        <v>585000</v>
      </c>
    </row>
    <row r="106" spans="1:10" s="2" customFormat="1" ht="30" customHeight="1">
      <c r="A106" s="4">
        <v>50013574</v>
      </c>
      <c r="B106" s="31" t="s">
        <v>403</v>
      </c>
      <c r="C106" s="8" t="s">
        <v>426</v>
      </c>
      <c r="D106" s="8">
        <v>2019</v>
      </c>
      <c r="E106" s="9" t="s">
        <v>435</v>
      </c>
      <c r="F106" s="32" t="s">
        <v>403</v>
      </c>
      <c r="G106" s="5" t="s">
        <v>398</v>
      </c>
      <c r="H106" s="30">
        <v>39000</v>
      </c>
      <c r="I106" s="30">
        <v>52</v>
      </c>
      <c r="J106" s="35">
        <f t="shared" si="1"/>
        <v>2028000</v>
      </c>
    </row>
    <row r="107" spans="1:10" s="2" customFormat="1" ht="30" customHeight="1">
      <c r="A107" s="6">
        <v>50002995</v>
      </c>
      <c r="B107" s="7"/>
      <c r="C107" s="8" t="s">
        <v>426</v>
      </c>
      <c r="D107" s="8">
        <v>2019</v>
      </c>
      <c r="E107" s="9" t="s">
        <v>435</v>
      </c>
      <c r="F107" s="9" t="s">
        <v>335</v>
      </c>
      <c r="G107" s="8" t="s">
        <v>31</v>
      </c>
      <c r="H107" s="10">
        <v>39000</v>
      </c>
      <c r="I107" s="10">
        <v>95</v>
      </c>
      <c r="J107" s="35">
        <f t="shared" si="1"/>
        <v>3705000</v>
      </c>
    </row>
    <row r="108" spans="1:10" s="2" customFormat="1" ht="30" customHeight="1">
      <c r="A108" s="6">
        <v>50002996</v>
      </c>
      <c r="B108" s="7"/>
      <c r="C108" s="8" t="s">
        <v>426</v>
      </c>
      <c r="D108" s="8">
        <v>2019</v>
      </c>
      <c r="E108" s="9" t="s">
        <v>435</v>
      </c>
      <c r="F108" s="9" t="s">
        <v>335</v>
      </c>
      <c r="G108" s="8" t="s">
        <v>32</v>
      </c>
      <c r="H108" s="10">
        <v>39000</v>
      </c>
      <c r="I108" s="10">
        <v>94</v>
      </c>
      <c r="J108" s="35">
        <f t="shared" si="1"/>
        <v>3666000</v>
      </c>
    </row>
    <row r="109" spans="1:10" s="2" customFormat="1" ht="30" customHeight="1">
      <c r="A109" s="6">
        <v>50003003</v>
      </c>
      <c r="B109" s="7"/>
      <c r="C109" s="8" t="s">
        <v>426</v>
      </c>
      <c r="D109" s="8">
        <v>2019</v>
      </c>
      <c r="E109" s="9" t="s">
        <v>435</v>
      </c>
      <c r="F109" s="9" t="s">
        <v>336</v>
      </c>
      <c r="G109" s="8" t="s">
        <v>33</v>
      </c>
      <c r="H109" s="10">
        <v>39000</v>
      </c>
      <c r="I109" s="10">
        <v>112</v>
      </c>
      <c r="J109" s="35">
        <f t="shared" si="1"/>
        <v>4368000</v>
      </c>
    </row>
    <row r="110" spans="1:10" s="2" customFormat="1" ht="30" customHeight="1">
      <c r="A110" s="6">
        <v>50003004</v>
      </c>
      <c r="B110" s="7"/>
      <c r="C110" s="8" t="s">
        <v>426</v>
      </c>
      <c r="D110" s="8">
        <v>2019</v>
      </c>
      <c r="E110" s="9" t="s">
        <v>435</v>
      </c>
      <c r="F110" s="9" t="s">
        <v>336</v>
      </c>
      <c r="G110" s="8" t="s">
        <v>34</v>
      </c>
      <c r="H110" s="10">
        <v>39000</v>
      </c>
      <c r="I110" s="10">
        <v>132</v>
      </c>
      <c r="J110" s="35">
        <f t="shared" si="1"/>
        <v>5148000</v>
      </c>
    </row>
    <row r="111" spans="1:10" s="2" customFormat="1" ht="20.100000000000001" customHeight="1">
      <c r="A111" s="6">
        <v>50003007</v>
      </c>
      <c r="B111" s="7"/>
      <c r="C111" s="8" t="s">
        <v>426</v>
      </c>
      <c r="D111" s="8">
        <v>2019</v>
      </c>
      <c r="E111" s="9" t="s">
        <v>435</v>
      </c>
      <c r="F111" s="9" t="s">
        <v>336</v>
      </c>
      <c r="G111" s="8" t="s">
        <v>35</v>
      </c>
      <c r="H111" s="10">
        <v>39000</v>
      </c>
      <c r="I111" s="10">
        <v>174</v>
      </c>
      <c r="J111" s="35">
        <f t="shared" si="1"/>
        <v>6786000</v>
      </c>
    </row>
    <row r="112" spans="1:10" s="2" customFormat="1" ht="20.100000000000001" customHeight="1">
      <c r="A112" s="6">
        <v>50003008</v>
      </c>
      <c r="B112" s="7"/>
      <c r="C112" s="8" t="s">
        <v>426</v>
      </c>
      <c r="D112" s="8">
        <v>2019</v>
      </c>
      <c r="E112" s="9" t="s">
        <v>435</v>
      </c>
      <c r="F112" s="9" t="s">
        <v>336</v>
      </c>
      <c r="G112" s="8" t="s">
        <v>36</v>
      </c>
      <c r="H112" s="10">
        <v>39000</v>
      </c>
      <c r="I112" s="10">
        <v>193</v>
      </c>
      <c r="J112" s="35">
        <f t="shared" si="1"/>
        <v>7527000</v>
      </c>
    </row>
    <row r="113" spans="1:10" s="2" customFormat="1" ht="20.100000000000001" customHeight="1">
      <c r="A113" s="6">
        <v>50003009</v>
      </c>
      <c r="B113" s="7"/>
      <c r="C113" s="8" t="s">
        <v>426</v>
      </c>
      <c r="D113" s="8">
        <v>2019</v>
      </c>
      <c r="E113" s="9" t="s">
        <v>435</v>
      </c>
      <c r="F113" s="9" t="s">
        <v>336</v>
      </c>
      <c r="G113" s="8" t="s">
        <v>37</v>
      </c>
      <c r="H113" s="10">
        <v>39000</v>
      </c>
      <c r="I113" s="10">
        <v>48</v>
      </c>
      <c r="J113" s="35">
        <f t="shared" si="1"/>
        <v>1872000</v>
      </c>
    </row>
    <row r="114" spans="1:10" s="2" customFormat="1" ht="17.100000000000001" customHeight="1">
      <c r="A114" s="6">
        <v>50003011</v>
      </c>
      <c r="B114" s="7"/>
      <c r="C114" s="8" t="s">
        <v>426</v>
      </c>
      <c r="D114" s="8">
        <v>2019</v>
      </c>
      <c r="E114" s="9" t="s">
        <v>435</v>
      </c>
      <c r="F114" s="9" t="s">
        <v>337</v>
      </c>
      <c r="G114" s="8" t="s">
        <v>38</v>
      </c>
      <c r="H114" s="10">
        <v>39000</v>
      </c>
      <c r="I114" s="10">
        <v>154</v>
      </c>
      <c r="J114" s="35">
        <f t="shared" si="1"/>
        <v>6006000</v>
      </c>
    </row>
    <row r="115" spans="1:10" s="2" customFormat="1" ht="17.100000000000001" customHeight="1">
      <c r="A115" s="6">
        <v>50003012</v>
      </c>
      <c r="B115" s="7"/>
      <c r="C115" s="8" t="s">
        <v>426</v>
      </c>
      <c r="D115" s="8">
        <v>2019</v>
      </c>
      <c r="E115" s="9" t="s">
        <v>435</v>
      </c>
      <c r="F115" s="9" t="s">
        <v>337</v>
      </c>
      <c r="G115" s="8" t="s">
        <v>39</v>
      </c>
      <c r="H115" s="10">
        <v>39000</v>
      </c>
      <c r="I115" s="10">
        <v>217</v>
      </c>
      <c r="J115" s="35">
        <f t="shared" si="1"/>
        <v>8463000</v>
      </c>
    </row>
    <row r="116" spans="1:10" s="2" customFormat="1" ht="17.100000000000001" customHeight="1">
      <c r="A116" s="6">
        <v>50003013</v>
      </c>
      <c r="B116" s="7"/>
      <c r="C116" s="8" t="s">
        <v>426</v>
      </c>
      <c r="D116" s="8">
        <v>2019</v>
      </c>
      <c r="E116" s="9" t="s">
        <v>435</v>
      </c>
      <c r="F116" s="9" t="s">
        <v>337</v>
      </c>
      <c r="G116" s="8" t="s">
        <v>40</v>
      </c>
      <c r="H116" s="10">
        <v>39000</v>
      </c>
      <c r="I116" s="10">
        <v>163</v>
      </c>
      <c r="J116" s="35">
        <f t="shared" si="1"/>
        <v>6357000</v>
      </c>
    </row>
    <row r="117" spans="1:10" s="2" customFormat="1" ht="17.100000000000001" customHeight="1">
      <c r="A117" s="6">
        <v>50003014</v>
      </c>
      <c r="B117" s="7"/>
      <c r="C117" s="8" t="s">
        <v>426</v>
      </c>
      <c r="D117" s="8">
        <v>2019</v>
      </c>
      <c r="E117" s="9" t="s">
        <v>435</v>
      </c>
      <c r="F117" s="9" t="s">
        <v>337</v>
      </c>
      <c r="G117" s="8" t="s">
        <v>41</v>
      </c>
      <c r="H117" s="10">
        <v>39000</v>
      </c>
      <c r="I117" s="10">
        <v>1</v>
      </c>
      <c r="J117" s="35">
        <f t="shared" si="1"/>
        <v>39000</v>
      </c>
    </row>
    <row r="118" spans="1:10" s="2" customFormat="1" ht="20.100000000000001" customHeight="1">
      <c r="A118" s="6">
        <v>50003015</v>
      </c>
      <c r="B118" s="7"/>
      <c r="C118" s="8" t="s">
        <v>426</v>
      </c>
      <c r="D118" s="8">
        <v>2019</v>
      </c>
      <c r="E118" s="9" t="s">
        <v>435</v>
      </c>
      <c r="F118" s="9" t="s">
        <v>337</v>
      </c>
      <c r="G118" s="8" t="s">
        <v>42</v>
      </c>
      <c r="H118" s="10">
        <v>39000</v>
      </c>
      <c r="I118" s="10">
        <v>121</v>
      </c>
      <c r="J118" s="35">
        <f t="shared" si="1"/>
        <v>4719000</v>
      </c>
    </row>
    <row r="119" spans="1:10" s="2" customFormat="1" ht="20.100000000000001" customHeight="1">
      <c r="A119" s="6">
        <v>50003016</v>
      </c>
      <c r="B119" s="7"/>
      <c r="C119" s="8" t="s">
        <v>426</v>
      </c>
      <c r="D119" s="8">
        <v>2019</v>
      </c>
      <c r="E119" s="9" t="s">
        <v>435</v>
      </c>
      <c r="F119" s="9" t="s">
        <v>337</v>
      </c>
      <c r="G119" s="8" t="s">
        <v>43</v>
      </c>
      <c r="H119" s="10">
        <v>39000</v>
      </c>
      <c r="I119" s="10">
        <v>144</v>
      </c>
      <c r="J119" s="35">
        <f t="shared" si="1"/>
        <v>5616000</v>
      </c>
    </row>
    <row r="120" spans="1:10" s="2" customFormat="1" ht="20.100000000000001" customHeight="1">
      <c r="A120" s="6">
        <v>50003017</v>
      </c>
      <c r="B120" s="7"/>
      <c r="C120" s="8" t="s">
        <v>426</v>
      </c>
      <c r="D120" s="8">
        <v>2019</v>
      </c>
      <c r="E120" s="9" t="s">
        <v>435</v>
      </c>
      <c r="F120" s="9" t="s">
        <v>337</v>
      </c>
      <c r="G120" s="8" t="s">
        <v>44</v>
      </c>
      <c r="H120" s="10">
        <v>39000</v>
      </c>
      <c r="I120" s="10">
        <v>13</v>
      </c>
      <c r="J120" s="35">
        <f t="shared" si="1"/>
        <v>507000</v>
      </c>
    </row>
    <row r="121" spans="1:10" s="2" customFormat="1" ht="20.100000000000001" customHeight="1">
      <c r="A121" s="6">
        <v>50003019</v>
      </c>
      <c r="B121" s="7"/>
      <c r="C121" s="8" t="s">
        <v>426</v>
      </c>
      <c r="D121" s="8">
        <v>2019</v>
      </c>
      <c r="E121" s="9" t="s">
        <v>435</v>
      </c>
      <c r="F121" s="9" t="s">
        <v>338</v>
      </c>
      <c r="G121" s="8" t="s">
        <v>45</v>
      </c>
      <c r="H121" s="10">
        <v>39000</v>
      </c>
      <c r="I121" s="10">
        <v>96</v>
      </c>
      <c r="J121" s="35">
        <f t="shared" si="1"/>
        <v>3744000</v>
      </c>
    </row>
    <row r="122" spans="1:10" s="2" customFormat="1" ht="20.100000000000001" customHeight="1">
      <c r="A122" s="6">
        <v>50003020</v>
      </c>
      <c r="B122" s="7"/>
      <c r="C122" s="8" t="s">
        <v>426</v>
      </c>
      <c r="D122" s="8">
        <v>2019</v>
      </c>
      <c r="E122" s="9" t="s">
        <v>435</v>
      </c>
      <c r="F122" s="9" t="s">
        <v>338</v>
      </c>
      <c r="G122" s="8" t="s">
        <v>46</v>
      </c>
      <c r="H122" s="10">
        <v>39000</v>
      </c>
      <c r="I122" s="10">
        <v>157</v>
      </c>
      <c r="J122" s="35">
        <f t="shared" si="1"/>
        <v>6123000</v>
      </c>
    </row>
    <row r="123" spans="1:10" s="2" customFormat="1" ht="20.100000000000001" customHeight="1">
      <c r="A123" s="6">
        <v>50003021</v>
      </c>
      <c r="B123" s="7"/>
      <c r="C123" s="8" t="s">
        <v>426</v>
      </c>
      <c r="D123" s="8">
        <v>2019</v>
      </c>
      <c r="E123" s="9" t="s">
        <v>435</v>
      </c>
      <c r="F123" s="9" t="s">
        <v>338</v>
      </c>
      <c r="G123" s="8" t="s">
        <v>47</v>
      </c>
      <c r="H123" s="10">
        <v>39000</v>
      </c>
      <c r="I123" s="10">
        <v>119</v>
      </c>
      <c r="J123" s="35">
        <f t="shared" si="1"/>
        <v>4641000</v>
      </c>
    </row>
    <row r="124" spans="1:10" s="2" customFormat="1" ht="20.100000000000001" customHeight="1">
      <c r="A124" s="6">
        <v>50003023</v>
      </c>
      <c r="B124" s="7"/>
      <c r="C124" s="8" t="s">
        <v>426</v>
      </c>
      <c r="D124" s="8">
        <v>2019</v>
      </c>
      <c r="E124" s="9" t="s">
        <v>435</v>
      </c>
      <c r="F124" s="9" t="s">
        <v>338</v>
      </c>
      <c r="G124" s="8" t="s">
        <v>48</v>
      </c>
      <c r="H124" s="10">
        <v>39000</v>
      </c>
      <c r="I124" s="10">
        <v>167</v>
      </c>
      <c r="J124" s="35">
        <f t="shared" si="1"/>
        <v>6513000</v>
      </c>
    </row>
    <row r="125" spans="1:10" s="2" customFormat="1" ht="20.100000000000001" customHeight="1">
      <c r="A125" s="6">
        <v>50003024</v>
      </c>
      <c r="B125" s="7"/>
      <c r="C125" s="8" t="s">
        <v>426</v>
      </c>
      <c r="D125" s="8">
        <v>2019</v>
      </c>
      <c r="E125" s="9" t="s">
        <v>435</v>
      </c>
      <c r="F125" s="9" t="s">
        <v>338</v>
      </c>
      <c r="G125" s="8" t="s">
        <v>49</v>
      </c>
      <c r="H125" s="10">
        <v>39000</v>
      </c>
      <c r="I125" s="10">
        <v>222</v>
      </c>
      <c r="J125" s="35">
        <f t="shared" si="1"/>
        <v>8658000</v>
      </c>
    </row>
    <row r="126" spans="1:10" s="2" customFormat="1" ht="20.100000000000001" customHeight="1">
      <c r="A126" s="6">
        <v>50003025</v>
      </c>
      <c r="B126" s="7"/>
      <c r="C126" s="8" t="s">
        <v>426</v>
      </c>
      <c r="D126" s="8">
        <v>2019</v>
      </c>
      <c r="E126" s="9" t="s">
        <v>435</v>
      </c>
      <c r="F126" s="9" t="s">
        <v>338</v>
      </c>
      <c r="G126" s="8" t="s">
        <v>50</v>
      </c>
      <c r="H126" s="10">
        <v>39000</v>
      </c>
      <c r="I126" s="10">
        <v>136</v>
      </c>
      <c r="J126" s="35">
        <f t="shared" si="1"/>
        <v>5304000</v>
      </c>
    </row>
    <row r="127" spans="1:10" s="2" customFormat="1" ht="17.100000000000001" customHeight="1">
      <c r="A127" s="6">
        <v>50003027</v>
      </c>
      <c r="B127" s="7"/>
      <c r="C127" s="8" t="s">
        <v>426</v>
      </c>
      <c r="D127" s="8">
        <v>2019</v>
      </c>
      <c r="E127" s="9" t="s">
        <v>435</v>
      </c>
      <c r="F127" s="9" t="s">
        <v>339</v>
      </c>
      <c r="G127" s="8" t="s">
        <v>51</v>
      </c>
      <c r="H127" s="10">
        <v>29000</v>
      </c>
      <c r="I127" s="10">
        <v>227</v>
      </c>
      <c r="J127" s="35">
        <f t="shared" si="1"/>
        <v>6583000</v>
      </c>
    </row>
    <row r="128" spans="1:10" s="2" customFormat="1" ht="17.100000000000001" customHeight="1">
      <c r="A128" s="6">
        <v>50003028</v>
      </c>
      <c r="B128" s="7"/>
      <c r="C128" s="8" t="s">
        <v>426</v>
      </c>
      <c r="D128" s="8">
        <v>2019</v>
      </c>
      <c r="E128" s="9" t="s">
        <v>435</v>
      </c>
      <c r="F128" s="9" t="s">
        <v>339</v>
      </c>
      <c r="G128" s="8" t="s">
        <v>52</v>
      </c>
      <c r="H128" s="10">
        <v>29000</v>
      </c>
      <c r="I128" s="10">
        <v>364</v>
      </c>
      <c r="J128" s="35">
        <f t="shared" si="1"/>
        <v>10556000</v>
      </c>
    </row>
    <row r="129" spans="1:10" s="2" customFormat="1" ht="17.100000000000001" customHeight="1">
      <c r="A129" s="6">
        <v>50003029</v>
      </c>
      <c r="B129" s="7"/>
      <c r="C129" s="8" t="s">
        <v>426</v>
      </c>
      <c r="D129" s="8">
        <v>2019</v>
      </c>
      <c r="E129" s="9" t="s">
        <v>435</v>
      </c>
      <c r="F129" s="9" t="s">
        <v>339</v>
      </c>
      <c r="G129" s="8" t="s">
        <v>53</v>
      </c>
      <c r="H129" s="10">
        <v>29000</v>
      </c>
      <c r="I129" s="10">
        <v>394</v>
      </c>
      <c r="J129" s="35">
        <f t="shared" si="1"/>
        <v>11426000</v>
      </c>
    </row>
    <row r="130" spans="1:10" s="2" customFormat="1" ht="17.100000000000001" customHeight="1">
      <c r="A130" s="6">
        <v>50003030</v>
      </c>
      <c r="B130" s="7"/>
      <c r="C130" s="8" t="s">
        <v>426</v>
      </c>
      <c r="D130" s="8">
        <v>2019</v>
      </c>
      <c r="E130" s="9" t="s">
        <v>435</v>
      </c>
      <c r="F130" s="9" t="s">
        <v>339</v>
      </c>
      <c r="G130" s="8" t="s">
        <v>54</v>
      </c>
      <c r="H130" s="10">
        <v>29000</v>
      </c>
      <c r="I130" s="10">
        <v>344</v>
      </c>
      <c r="J130" s="35">
        <f t="shared" si="1"/>
        <v>9976000</v>
      </c>
    </row>
    <row r="131" spans="1:10" s="2" customFormat="1" ht="17.100000000000001" customHeight="1">
      <c r="A131" s="6">
        <v>50003031</v>
      </c>
      <c r="B131" s="7"/>
      <c r="C131" s="8" t="s">
        <v>426</v>
      </c>
      <c r="D131" s="8">
        <v>2019</v>
      </c>
      <c r="E131" s="9" t="s">
        <v>435</v>
      </c>
      <c r="F131" s="9" t="s">
        <v>339</v>
      </c>
      <c r="G131" s="8" t="s">
        <v>55</v>
      </c>
      <c r="H131" s="10">
        <v>29000</v>
      </c>
      <c r="I131" s="10">
        <v>276</v>
      </c>
      <c r="J131" s="35">
        <f t="shared" si="1"/>
        <v>8004000</v>
      </c>
    </row>
    <row r="132" spans="1:10" s="2" customFormat="1" ht="17.100000000000001" customHeight="1">
      <c r="A132" s="6">
        <v>50003032</v>
      </c>
      <c r="B132" s="7"/>
      <c r="C132" s="8" t="s">
        <v>426</v>
      </c>
      <c r="D132" s="8">
        <v>2019</v>
      </c>
      <c r="E132" s="9" t="s">
        <v>435</v>
      </c>
      <c r="F132" s="9" t="s">
        <v>339</v>
      </c>
      <c r="G132" s="8" t="s">
        <v>56</v>
      </c>
      <c r="H132" s="10">
        <v>29000</v>
      </c>
      <c r="I132" s="10">
        <v>461</v>
      </c>
      <c r="J132" s="35">
        <f t="shared" si="1"/>
        <v>13369000</v>
      </c>
    </row>
    <row r="133" spans="1:10" s="2" customFormat="1" ht="17.100000000000001" customHeight="1">
      <c r="A133" s="6">
        <v>50003033</v>
      </c>
      <c r="B133" s="7"/>
      <c r="C133" s="8" t="s">
        <v>426</v>
      </c>
      <c r="D133" s="8">
        <v>2019</v>
      </c>
      <c r="E133" s="9" t="s">
        <v>435</v>
      </c>
      <c r="F133" s="9" t="s">
        <v>339</v>
      </c>
      <c r="G133" s="8" t="s">
        <v>57</v>
      </c>
      <c r="H133" s="10">
        <v>29000</v>
      </c>
      <c r="I133" s="10">
        <v>541</v>
      </c>
      <c r="J133" s="35">
        <f t="shared" ref="J133:J196" si="2">H133*I133</f>
        <v>15689000</v>
      </c>
    </row>
    <row r="134" spans="1:10" s="2" customFormat="1" ht="17.100000000000001" customHeight="1">
      <c r="A134" s="6">
        <v>50003034</v>
      </c>
      <c r="B134" s="7"/>
      <c r="C134" s="8" t="s">
        <v>426</v>
      </c>
      <c r="D134" s="8">
        <v>2019</v>
      </c>
      <c r="E134" s="9" t="s">
        <v>435</v>
      </c>
      <c r="F134" s="9" t="s">
        <v>339</v>
      </c>
      <c r="G134" s="8" t="s">
        <v>58</v>
      </c>
      <c r="H134" s="10">
        <v>29000</v>
      </c>
      <c r="I134" s="10">
        <v>447</v>
      </c>
      <c r="J134" s="35">
        <f t="shared" si="2"/>
        <v>12963000</v>
      </c>
    </row>
    <row r="135" spans="1:10" s="2" customFormat="1" ht="17.100000000000001" customHeight="1">
      <c r="A135" s="6">
        <v>50003035</v>
      </c>
      <c r="B135" s="7"/>
      <c r="C135" s="8" t="s">
        <v>426</v>
      </c>
      <c r="D135" s="8">
        <v>2019</v>
      </c>
      <c r="E135" s="9" t="s">
        <v>435</v>
      </c>
      <c r="F135" s="9" t="s">
        <v>340</v>
      </c>
      <c r="G135" s="8" t="s">
        <v>59</v>
      </c>
      <c r="H135" s="10">
        <v>29000</v>
      </c>
      <c r="I135" s="10">
        <v>178</v>
      </c>
      <c r="J135" s="35">
        <f t="shared" si="2"/>
        <v>5162000</v>
      </c>
    </row>
    <row r="136" spans="1:10" s="2" customFormat="1" ht="17.100000000000001" customHeight="1">
      <c r="A136" s="6">
        <v>50003036</v>
      </c>
      <c r="B136" s="7"/>
      <c r="C136" s="8" t="s">
        <v>426</v>
      </c>
      <c r="D136" s="8">
        <v>2019</v>
      </c>
      <c r="E136" s="9" t="s">
        <v>435</v>
      </c>
      <c r="F136" s="9" t="s">
        <v>340</v>
      </c>
      <c r="G136" s="8" t="s">
        <v>60</v>
      </c>
      <c r="H136" s="10">
        <v>29000</v>
      </c>
      <c r="I136" s="10">
        <v>282</v>
      </c>
      <c r="J136" s="35">
        <f t="shared" si="2"/>
        <v>8178000</v>
      </c>
    </row>
    <row r="137" spans="1:10" s="2" customFormat="1" ht="17.100000000000001" customHeight="1">
      <c r="A137" s="6">
        <v>50003037</v>
      </c>
      <c r="B137" s="7"/>
      <c r="C137" s="8" t="s">
        <v>426</v>
      </c>
      <c r="D137" s="8">
        <v>2019</v>
      </c>
      <c r="E137" s="9" t="s">
        <v>435</v>
      </c>
      <c r="F137" s="9" t="s">
        <v>340</v>
      </c>
      <c r="G137" s="8" t="s">
        <v>61</v>
      </c>
      <c r="H137" s="10">
        <v>29000</v>
      </c>
      <c r="I137" s="10">
        <v>343</v>
      </c>
      <c r="J137" s="35">
        <f t="shared" si="2"/>
        <v>9947000</v>
      </c>
    </row>
    <row r="138" spans="1:10" s="2" customFormat="1" ht="17.100000000000001" customHeight="1">
      <c r="A138" s="6">
        <v>50003038</v>
      </c>
      <c r="B138" s="7"/>
      <c r="C138" s="8" t="s">
        <v>426</v>
      </c>
      <c r="D138" s="8">
        <v>2019</v>
      </c>
      <c r="E138" s="9" t="s">
        <v>435</v>
      </c>
      <c r="F138" s="9" t="s">
        <v>340</v>
      </c>
      <c r="G138" s="8" t="s">
        <v>62</v>
      </c>
      <c r="H138" s="10">
        <v>29000</v>
      </c>
      <c r="I138" s="10">
        <v>390</v>
      </c>
      <c r="J138" s="35">
        <f t="shared" si="2"/>
        <v>11310000</v>
      </c>
    </row>
    <row r="139" spans="1:10" s="2" customFormat="1" ht="17.100000000000001" customHeight="1">
      <c r="A139" s="6">
        <v>50003039</v>
      </c>
      <c r="B139" s="7"/>
      <c r="C139" s="8" t="s">
        <v>426</v>
      </c>
      <c r="D139" s="8">
        <v>2019</v>
      </c>
      <c r="E139" s="9" t="s">
        <v>435</v>
      </c>
      <c r="F139" s="9" t="s">
        <v>340</v>
      </c>
      <c r="G139" s="8" t="s">
        <v>63</v>
      </c>
      <c r="H139" s="10">
        <v>29000</v>
      </c>
      <c r="I139" s="10">
        <v>111</v>
      </c>
      <c r="J139" s="35">
        <f t="shared" si="2"/>
        <v>3219000</v>
      </c>
    </row>
    <row r="140" spans="1:10" s="2" customFormat="1" ht="17.100000000000001" customHeight="1">
      <c r="A140" s="6">
        <v>50003040</v>
      </c>
      <c r="B140" s="7"/>
      <c r="C140" s="8" t="s">
        <v>426</v>
      </c>
      <c r="D140" s="8">
        <v>2019</v>
      </c>
      <c r="E140" s="9" t="s">
        <v>435</v>
      </c>
      <c r="F140" s="9" t="s">
        <v>340</v>
      </c>
      <c r="G140" s="8" t="s">
        <v>64</v>
      </c>
      <c r="H140" s="10">
        <v>29000</v>
      </c>
      <c r="I140" s="10">
        <v>229</v>
      </c>
      <c r="J140" s="35">
        <f t="shared" si="2"/>
        <v>6641000</v>
      </c>
    </row>
    <row r="141" spans="1:10" s="2" customFormat="1" ht="17.100000000000001" customHeight="1">
      <c r="A141" s="6">
        <v>50003041</v>
      </c>
      <c r="B141" s="7"/>
      <c r="C141" s="8" t="s">
        <v>426</v>
      </c>
      <c r="D141" s="8">
        <v>2019</v>
      </c>
      <c r="E141" s="9" t="s">
        <v>435</v>
      </c>
      <c r="F141" s="9" t="s">
        <v>340</v>
      </c>
      <c r="G141" s="8" t="s">
        <v>65</v>
      </c>
      <c r="H141" s="10">
        <v>29000</v>
      </c>
      <c r="I141" s="10">
        <v>239</v>
      </c>
      <c r="J141" s="35">
        <f t="shared" si="2"/>
        <v>6931000</v>
      </c>
    </row>
    <row r="142" spans="1:10" s="2" customFormat="1" ht="17.100000000000001" customHeight="1">
      <c r="A142" s="6">
        <v>50003042</v>
      </c>
      <c r="B142" s="7"/>
      <c r="C142" s="8" t="s">
        <v>426</v>
      </c>
      <c r="D142" s="8">
        <v>2019</v>
      </c>
      <c r="E142" s="9" t="s">
        <v>435</v>
      </c>
      <c r="F142" s="9" t="s">
        <v>340</v>
      </c>
      <c r="G142" s="8" t="s">
        <v>66</v>
      </c>
      <c r="H142" s="10">
        <v>29000</v>
      </c>
      <c r="I142" s="10">
        <v>252</v>
      </c>
      <c r="J142" s="35">
        <f t="shared" si="2"/>
        <v>7308000</v>
      </c>
    </row>
    <row r="143" spans="1:10" s="2" customFormat="1" ht="90" customHeight="1">
      <c r="A143" s="6">
        <v>50003043</v>
      </c>
      <c r="B143" s="7"/>
      <c r="C143" s="8" t="s">
        <v>426</v>
      </c>
      <c r="D143" s="8">
        <v>2019</v>
      </c>
      <c r="E143" s="9" t="s">
        <v>433</v>
      </c>
      <c r="F143" s="9" t="s">
        <v>341</v>
      </c>
      <c r="G143" s="8" t="s">
        <v>67</v>
      </c>
      <c r="H143" s="10">
        <v>29000</v>
      </c>
      <c r="I143" s="10">
        <v>28</v>
      </c>
      <c r="J143" s="35">
        <f t="shared" si="2"/>
        <v>812000</v>
      </c>
    </row>
    <row r="144" spans="1:10" s="2" customFormat="1" ht="20.100000000000001" customHeight="1">
      <c r="A144" s="6">
        <v>50003047</v>
      </c>
      <c r="B144" s="7"/>
      <c r="C144" s="8" t="s">
        <v>426</v>
      </c>
      <c r="D144" s="8">
        <v>2019</v>
      </c>
      <c r="E144" s="9" t="s">
        <v>433</v>
      </c>
      <c r="F144" s="9" t="s">
        <v>341</v>
      </c>
      <c r="G144" s="8" t="s">
        <v>68</v>
      </c>
      <c r="H144" s="10">
        <v>29000</v>
      </c>
      <c r="I144" s="10">
        <v>233</v>
      </c>
      <c r="J144" s="35">
        <f t="shared" si="2"/>
        <v>6757000</v>
      </c>
    </row>
    <row r="145" spans="1:10" s="2" customFormat="1" ht="20.100000000000001" customHeight="1">
      <c r="A145" s="6">
        <v>50003048</v>
      </c>
      <c r="B145" s="7"/>
      <c r="C145" s="8" t="s">
        <v>426</v>
      </c>
      <c r="D145" s="8">
        <v>2019</v>
      </c>
      <c r="E145" s="9" t="s">
        <v>433</v>
      </c>
      <c r="F145" s="9" t="s">
        <v>341</v>
      </c>
      <c r="G145" s="8" t="s">
        <v>69</v>
      </c>
      <c r="H145" s="10">
        <v>29000</v>
      </c>
      <c r="I145" s="10">
        <v>216</v>
      </c>
      <c r="J145" s="35">
        <f t="shared" si="2"/>
        <v>6264000</v>
      </c>
    </row>
    <row r="146" spans="1:10" s="2" customFormat="1" ht="20.100000000000001" customHeight="1">
      <c r="A146" s="6">
        <v>50003049</v>
      </c>
      <c r="B146" s="7"/>
      <c r="C146" s="8" t="s">
        <v>426</v>
      </c>
      <c r="D146" s="8">
        <v>2019</v>
      </c>
      <c r="E146" s="9" t="s">
        <v>433</v>
      </c>
      <c r="F146" s="9" t="s">
        <v>341</v>
      </c>
      <c r="G146" s="8" t="s">
        <v>70</v>
      </c>
      <c r="H146" s="10">
        <v>29000</v>
      </c>
      <c r="I146" s="10">
        <v>216</v>
      </c>
      <c r="J146" s="35">
        <f t="shared" si="2"/>
        <v>6264000</v>
      </c>
    </row>
    <row r="147" spans="1:10" s="2" customFormat="1" ht="17.100000000000001" customHeight="1">
      <c r="A147" s="6">
        <v>50003050</v>
      </c>
      <c r="B147" s="7"/>
      <c r="C147" s="8" t="s">
        <v>426</v>
      </c>
      <c r="D147" s="8">
        <v>2019</v>
      </c>
      <c r="E147" s="9" t="s">
        <v>433</v>
      </c>
      <c r="F147" s="9" t="s">
        <v>341</v>
      </c>
      <c r="G147" s="8" t="s">
        <v>71</v>
      </c>
      <c r="H147" s="10">
        <v>29000</v>
      </c>
      <c r="I147" s="10">
        <v>1</v>
      </c>
      <c r="J147" s="35">
        <f t="shared" si="2"/>
        <v>29000</v>
      </c>
    </row>
    <row r="148" spans="1:10" s="2" customFormat="1" ht="90" customHeight="1">
      <c r="A148" s="6">
        <v>50003051</v>
      </c>
      <c r="B148" s="7"/>
      <c r="C148" s="8" t="s">
        <v>426</v>
      </c>
      <c r="D148" s="8">
        <v>2019</v>
      </c>
      <c r="E148" s="9" t="s">
        <v>433</v>
      </c>
      <c r="F148" s="9" t="s">
        <v>341</v>
      </c>
      <c r="G148" s="8" t="s">
        <v>72</v>
      </c>
      <c r="H148" s="10">
        <v>29000</v>
      </c>
      <c r="I148" s="10">
        <v>48</v>
      </c>
      <c r="J148" s="35">
        <f t="shared" si="2"/>
        <v>1392000</v>
      </c>
    </row>
    <row r="149" spans="1:10" s="2" customFormat="1" ht="30" customHeight="1">
      <c r="A149" s="6">
        <v>50003055</v>
      </c>
      <c r="B149" s="7"/>
      <c r="C149" s="8" t="s">
        <v>426</v>
      </c>
      <c r="D149" s="8">
        <v>2019</v>
      </c>
      <c r="E149" s="9" t="s">
        <v>433</v>
      </c>
      <c r="F149" s="9" t="s">
        <v>342</v>
      </c>
      <c r="G149" s="8" t="s">
        <v>73</v>
      </c>
      <c r="H149" s="10">
        <v>29000</v>
      </c>
      <c r="I149" s="10">
        <v>350</v>
      </c>
      <c r="J149" s="35">
        <f t="shared" si="2"/>
        <v>10150000</v>
      </c>
    </row>
    <row r="150" spans="1:10" s="2" customFormat="1" ht="30" customHeight="1">
      <c r="A150" s="6">
        <v>50003056</v>
      </c>
      <c r="B150" s="7"/>
      <c r="C150" s="8" t="s">
        <v>426</v>
      </c>
      <c r="D150" s="8">
        <v>2019</v>
      </c>
      <c r="E150" s="9" t="s">
        <v>433</v>
      </c>
      <c r="F150" s="9" t="s">
        <v>342</v>
      </c>
      <c r="G150" s="8" t="s">
        <v>74</v>
      </c>
      <c r="H150" s="10">
        <v>29000</v>
      </c>
      <c r="I150" s="10">
        <v>219</v>
      </c>
      <c r="J150" s="35">
        <f t="shared" si="2"/>
        <v>6351000</v>
      </c>
    </row>
    <row r="151" spans="1:10" s="2" customFormat="1" ht="20.100000000000001" customHeight="1">
      <c r="A151" s="6">
        <v>50003059</v>
      </c>
      <c r="B151" s="7"/>
      <c r="C151" s="8" t="s">
        <v>426</v>
      </c>
      <c r="D151" s="8">
        <v>2019</v>
      </c>
      <c r="E151" s="9" t="s">
        <v>433</v>
      </c>
      <c r="F151" s="9" t="s">
        <v>342</v>
      </c>
      <c r="G151" s="8" t="s">
        <v>75</v>
      </c>
      <c r="H151" s="10">
        <v>29000</v>
      </c>
      <c r="I151" s="10">
        <v>302</v>
      </c>
      <c r="J151" s="35">
        <f t="shared" si="2"/>
        <v>8758000</v>
      </c>
    </row>
    <row r="152" spans="1:10" s="2" customFormat="1" ht="20.100000000000001" customHeight="1">
      <c r="A152" s="6">
        <v>50003060</v>
      </c>
      <c r="B152" s="7"/>
      <c r="C152" s="8" t="s">
        <v>426</v>
      </c>
      <c r="D152" s="8">
        <v>2019</v>
      </c>
      <c r="E152" s="9" t="s">
        <v>433</v>
      </c>
      <c r="F152" s="9" t="s">
        <v>342</v>
      </c>
      <c r="G152" s="8" t="s">
        <v>76</v>
      </c>
      <c r="H152" s="10">
        <v>29000</v>
      </c>
      <c r="I152" s="10">
        <v>240</v>
      </c>
      <c r="J152" s="35">
        <f t="shared" si="2"/>
        <v>6960000</v>
      </c>
    </row>
    <row r="153" spans="1:10" s="2" customFormat="1" ht="20.100000000000001" customHeight="1">
      <c r="A153" s="6">
        <v>50003061</v>
      </c>
      <c r="B153" s="7"/>
      <c r="C153" s="8" t="s">
        <v>426</v>
      </c>
      <c r="D153" s="8">
        <v>2019</v>
      </c>
      <c r="E153" s="9" t="s">
        <v>433</v>
      </c>
      <c r="F153" s="9" t="s">
        <v>342</v>
      </c>
      <c r="G153" s="8" t="s">
        <v>77</v>
      </c>
      <c r="H153" s="10">
        <v>29000</v>
      </c>
      <c r="I153" s="10">
        <v>94</v>
      </c>
      <c r="J153" s="35">
        <f t="shared" si="2"/>
        <v>2726000</v>
      </c>
    </row>
    <row r="154" spans="1:10" s="2" customFormat="1" ht="20.100000000000001" customHeight="1">
      <c r="A154" s="6">
        <v>50003063</v>
      </c>
      <c r="B154" s="7"/>
      <c r="C154" s="8" t="s">
        <v>426</v>
      </c>
      <c r="D154" s="8">
        <v>2019</v>
      </c>
      <c r="E154" s="9" t="s">
        <v>433</v>
      </c>
      <c r="F154" s="9" t="s">
        <v>343</v>
      </c>
      <c r="G154" s="8" t="s">
        <v>78</v>
      </c>
      <c r="H154" s="10">
        <v>29000</v>
      </c>
      <c r="I154" s="10">
        <v>395</v>
      </c>
      <c r="J154" s="35">
        <f t="shared" si="2"/>
        <v>11455000</v>
      </c>
    </row>
    <row r="155" spans="1:10" s="2" customFormat="1" ht="20.100000000000001" customHeight="1">
      <c r="A155" s="6">
        <v>50003064</v>
      </c>
      <c r="B155" s="7"/>
      <c r="C155" s="8" t="s">
        <v>426</v>
      </c>
      <c r="D155" s="8">
        <v>2019</v>
      </c>
      <c r="E155" s="9" t="s">
        <v>433</v>
      </c>
      <c r="F155" s="9" t="s">
        <v>343</v>
      </c>
      <c r="G155" s="8" t="s">
        <v>79</v>
      </c>
      <c r="H155" s="10">
        <v>29000</v>
      </c>
      <c r="I155" s="10">
        <v>302</v>
      </c>
      <c r="J155" s="35">
        <f t="shared" si="2"/>
        <v>8758000</v>
      </c>
    </row>
    <row r="156" spans="1:10" s="2" customFormat="1" ht="20.100000000000001" customHeight="1">
      <c r="A156" s="6">
        <v>50003065</v>
      </c>
      <c r="B156" s="7"/>
      <c r="C156" s="8" t="s">
        <v>426</v>
      </c>
      <c r="D156" s="8">
        <v>2019</v>
      </c>
      <c r="E156" s="9" t="s">
        <v>433</v>
      </c>
      <c r="F156" s="9" t="s">
        <v>343</v>
      </c>
      <c r="G156" s="8" t="s">
        <v>80</v>
      </c>
      <c r="H156" s="10">
        <v>29000</v>
      </c>
      <c r="I156" s="10">
        <v>171</v>
      </c>
      <c r="J156" s="35">
        <f t="shared" si="2"/>
        <v>4959000</v>
      </c>
    </row>
    <row r="157" spans="1:10" s="2" customFormat="1" ht="20.100000000000001" customHeight="1">
      <c r="A157" s="6">
        <v>50003067</v>
      </c>
      <c r="B157" s="7"/>
      <c r="C157" s="8" t="s">
        <v>426</v>
      </c>
      <c r="D157" s="8">
        <v>2019</v>
      </c>
      <c r="E157" s="9" t="s">
        <v>433</v>
      </c>
      <c r="F157" s="9" t="s">
        <v>343</v>
      </c>
      <c r="G157" s="8" t="s">
        <v>81</v>
      </c>
      <c r="H157" s="10">
        <v>29000</v>
      </c>
      <c r="I157" s="10">
        <v>423</v>
      </c>
      <c r="J157" s="35">
        <f t="shared" si="2"/>
        <v>12267000</v>
      </c>
    </row>
    <row r="158" spans="1:10" s="2" customFormat="1" ht="20.100000000000001" customHeight="1">
      <c r="A158" s="6">
        <v>50003068</v>
      </c>
      <c r="B158" s="7"/>
      <c r="C158" s="8" t="s">
        <v>426</v>
      </c>
      <c r="D158" s="8">
        <v>2019</v>
      </c>
      <c r="E158" s="9" t="s">
        <v>433</v>
      </c>
      <c r="F158" s="9" t="s">
        <v>343</v>
      </c>
      <c r="G158" s="8" t="s">
        <v>82</v>
      </c>
      <c r="H158" s="10">
        <v>29000</v>
      </c>
      <c r="I158" s="10">
        <v>376</v>
      </c>
      <c r="J158" s="35">
        <f t="shared" si="2"/>
        <v>10904000</v>
      </c>
    </row>
    <row r="159" spans="1:10" s="2" customFormat="1" ht="20.100000000000001" customHeight="1">
      <c r="A159" s="6">
        <v>50003069</v>
      </c>
      <c r="B159" s="7"/>
      <c r="C159" s="8" t="s">
        <v>426</v>
      </c>
      <c r="D159" s="8">
        <v>2019</v>
      </c>
      <c r="E159" s="9" t="s">
        <v>433</v>
      </c>
      <c r="F159" s="9" t="s">
        <v>343</v>
      </c>
      <c r="G159" s="8" t="s">
        <v>83</v>
      </c>
      <c r="H159" s="10">
        <v>29000</v>
      </c>
      <c r="I159" s="10">
        <v>371</v>
      </c>
      <c r="J159" s="35">
        <f t="shared" si="2"/>
        <v>10759000</v>
      </c>
    </row>
    <row r="160" spans="1:10" s="2" customFormat="1" ht="20.100000000000001" customHeight="1">
      <c r="A160" s="6">
        <v>50003071</v>
      </c>
      <c r="B160" s="7"/>
      <c r="C160" s="8" t="s">
        <v>426</v>
      </c>
      <c r="D160" s="8">
        <v>2019</v>
      </c>
      <c r="E160" s="9" t="s">
        <v>433</v>
      </c>
      <c r="F160" s="9" t="s">
        <v>344</v>
      </c>
      <c r="G160" s="8" t="s">
        <v>84</v>
      </c>
      <c r="H160" s="10">
        <v>29000</v>
      </c>
      <c r="I160" s="10">
        <v>304</v>
      </c>
      <c r="J160" s="35">
        <f t="shared" si="2"/>
        <v>8816000</v>
      </c>
    </row>
    <row r="161" spans="1:10" s="2" customFormat="1" ht="20.100000000000001" customHeight="1">
      <c r="A161" s="6">
        <v>50003072</v>
      </c>
      <c r="B161" s="7"/>
      <c r="C161" s="8" t="s">
        <v>426</v>
      </c>
      <c r="D161" s="8">
        <v>2019</v>
      </c>
      <c r="E161" s="9" t="s">
        <v>433</v>
      </c>
      <c r="F161" s="9" t="s">
        <v>344</v>
      </c>
      <c r="G161" s="8" t="s">
        <v>85</v>
      </c>
      <c r="H161" s="10">
        <v>29000</v>
      </c>
      <c r="I161" s="10">
        <v>318</v>
      </c>
      <c r="J161" s="35">
        <f t="shared" si="2"/>
        <v>9222000</v>
      </c>
    </row>
    <row r="162" spans="1:10" s="2" customFormat="1" ht="20.100000000000001" customHeight="1">
      <c r="A162" s="6">
        <v>50003073</v>
      </c>
      <c r="B162" s="7"/>
      <c r="C162" s="8" t="s">
        <v>426</v>
      </c>
      <c r="D162" s="8">
        <v>2019</v>
      </c>
      <c r="E162" s="9" t="s">
        <v>433</v>
      </c>
      <c r="F162" s="9" t="s">
        <v>344</v>
      </c>
      <c r="G162" s="8" t="s">
        <v>86</v>
      </c>
      <c r="H162" s="10">
        <v>29000</v>
      </c>
      <c r="I162" s="10">
        <v>306</v>
      </c>
      <c r="J162" s="35">
        <f t="shared" si="2"/>
        <v>8874000</v>
      </c>
    </row>
    <row r="163" spans="1:10" s="2" customFormat="1" ht="20.100000000000001" customHeight="1">
      <c r="A163" s="6">
        <v>50003075</v>
      </c>
      <c r="B163" s="7"/>
      <c r="C163" s="8" t="s">
        <v>426</v>
      </c>
      <c r="D163" s="8">
        <v>2019</v>
      </c>
      <c r="E163" s="9" t="s">
        <v>433</v>
      </c>
      <c r="F163" s="9" t="s">
        <v>344</v>
      </c>
      <c r="G163" s="8" t="s">
        <v>87</v>
      </c>
      <c r="H163" s="10">
        <v>29000</v>
      </c>
      <c r="I163" s="10">
        <v>297</v>
      </c>
      <c r="J163" s="35">
        <f t="shared" si="2"/>
        <v>8613000</v>
      </c>
    </row>
    <row r="164" spans="1:10" s="2" customFormat="1" ht="20.100000000000001" customHeight="1">
      <c r="A164" s="6">
        <v>50003076</v>
      </c>
      <c r="B164" s="7"/>
      <c r="C164" s="8" t="s">
        <v>426</v>
      </c>
      <c r="D164" s="8">
        <v>2019</v>
      </c>
      <c r="E164" s="9" t="s">
        <v>433</v>
      </c>
      <c r="F164" s="9" t="s">
        <v>344</v>
      </c>
      <c r="G164" s="8" t="s">
        <v>88</v>
      </c>
      <c r="H164" s="10">
        <v>29000</v>
      </c>
      <c r="I164" s="10">
        <v>250</v>
      </c>
      <c r="J164" s="35">
        <f t="shared" si="2"/>
        <v>7250000</v>
      </c>
    </row>
    <row r="165" spans="1:10" s="2" customFormat="1" ht="20.100000000000001" customHeight="1">
      <c r="A165" s="6">
        <v>50003077</v>
      </c>
      <c r="B165" s="7"/>
      <c r="C165" s="8" t="s">
        <v>426</v>
      </c>
      <c r="D165" s="8">
        <v>2019</v>
      </c>
      <c r="E165" s="9" t="s">
        <v>433</v>
      </c>
      <c r="F165" s="9" t="s">
        <v>344</v>
      </c>
      <c r="G165" s="8" t="s">
        <v>89</v>
      </c>
      <c r="H165" s="10">
        <v>29000</v>
      </c>
      <c r="I165" s="10">
        <v>85</v>
      </c>
      <c r="J165" s="35">
        <f t="shared" si="2"/>
        <v>2465000</v>
      </c>
    </row>
    <row r="166" spans="1:10" s="2" customFormat="1" ht="30" customHeight="1">
      <c r="A166" s="6">
        <v>50003079</v>
      </c>
      <c r="B166" s="7"/>
      <c r="C166" s="8" t="s">
        <v>426</v>
      </c>
      <c r="D166" s="8">
        <v>2019</v>
      </c>
      <c r="E166" s="9" t="s">
        <v>433</v>
      </c>
      <c r="F166" s="9" t="s">
        <v>345</v>
      </c>
      <c r="G166" s="8" t="s">
        <v>90</v>
      </c>
      <c r="H166" s="10">
        <v>39000</v>
      </c>
      <c r="I166" s="10">
        <v>299</v>
      </c>
      <c r="J166" s="35">
        <f t="shared" si="2"/>
        <v>11661000</v>
      </c>
    </row>
    <row r="167" spans="1:10" s="2" customFormat="1" ht="30" customHeight="1">
      <c r="A167" s="6">
        <v>50003080</v>
      </c>
      <c r="B167" s="7"/>
      <c r="C167" s="8" t="s">
        <v>426</v>
      </c>
      <c r="D167" s="8">
        <v>2019</v>
      </c>
      <c r="E167" s="9" t="s">
        <v>433</v>
      </c>
      <c r="F167" s="9" t="s">
        <v>345</v>
      </c>
      <c r="G167" s="8" t="s">
        <v>91</v>
      </c>
      <c r="H167" s="10">
        <v>39000</v>
      </c>
      <c r="I167" s="10">
        <v>102</v>
      </c>
      <c r="J167" s="35">
        <f t="shared" si="2"/>
        <v>3978000</v>
      </c>
    </row>
    <row r="168" spans="1:10" s="2" customFormat="1" ht="30" customHeight="1">
      <c r="A168" s="6">
        <v>50003083</v>
      </c>
      <c r="B168" s="7"/>
      <c r="C168" s="8" t="s">
        <v>426</v>
      </c>
      <c r="D168" s="8">
        <v>2019</v>
      </c>
      <c r="E168" s="9" t="s">
        <v>433</v>
      </c>
      <c r="F168" s="9" t="s">
        <v>345</v>
      </c>
      <c r="G168" s="8" t="s">
        <v>92</v>
      </c>
      <c r="H168" s="10">
        <v>39000</v>
      </c>
      <c r="I168" s="10">
        <v>278</v>
      </c>
      <c r="J168" s="35">
        <f t="shared" si="2"/>
        <v>10842000</v>
      </c>
    </row>
    <row r="169" spans="1:10" s="2" customFormat="1" ht="30" customHeight="1">
      <c r="A169" s="6">
        <v>50003084</v>
      </c>
      <c r="B169" s="7"/>
      <c r="C169" s="8" t="s">
        <v>426</v>
      </c>
      <c r="D169" s="8">
        <v>2019</v>
      </c>
      <c r="E169" s="9" t="s">
        <v>433</v>
      </c>
      <c r="F169" s="9" t="s">
        <v>345</v>
      </c>
      <c r="G169" s="8" t="s">
        <v>93</v>
      </c>
      <c r="H169" s="10">
        <v>39000</v>
      </c>
      <c r="I169" s="10">
        <v>104</v>
      </c>
      <c r="J169" s="35">
        <f t="shared" si="2"/>
        <v>4056000</v>
      </c>
    </row>
    <row r="170" spans="1:10" s="2" customFormat="1" ht="30" customHeight="1">
      <c r="A170" s="6">
        <v>50003087</v>
      </c>
      <c r="B170" s="7"/>
      <c r="C170" s="8" t="s">
        <v>426</v>
      </c>
      <c r="D170" s="8">
        <v>2019</v>
      </c>
      <c r="E170" s="9" t="s">
        <v>437</v>
      </c>
      <c r="F170" s="9" t="s">
        <v>346</v>
      </c>
      <c r="G170" s="8" t="s">
        <v>94</v>
      </c>
      <c r="H170" s="10">
        <v>89000</v>
      </c>
      <c r="I170" s="10">
        <v>118</v>
      </c>
      <c r="J170" s="35">
        <f t="shared" si="2"/>
        <v>10502000</v>
      </c>
    </row>
    <row r="171" spans="1:10" s="2" customFormat="1" ht="30" customHeight="1">
      <c r="A171" s="6">
        <v>50003088</v>
      </c>
      <c r="B171" s="7"/>
      <c r="C171" s="8" t="s">
        <v>426</v>
      </c>
      <c r="D171" s="8">
        <v>2019</v>
      </c>
      <c r="E171" s="9" t="s">
        <v>437</v>
      </c>
      <c r="F171" s="9" t="s">
        <v>346</v>
      </c>
      <c r="G171" s="8" t="s">
        <v>95</v>
      </c>
      <c r="H171" s="10">
        <v>89000</v>
      </c>
      <c r="I171" s="10">
        <v>2</v>
      </c>
      <c r="J171" s="35">
        <f t="shared" si="2"/>
        <v>178000</v>
      </c>
    </row>
    <row r="172" spans="1:10" s="2" customFormat="1" ht="60" customHeight="1">
      <c r="A172" s="6">
        <v>50003091</v>
      </c>
      <c r="B172" s="7"/>
      <c r="C172" s="8" t="s">
        <v>426</v>
      </c>
      <c r="D172" s="8">
        <v>2019</v>
      </c>
      <c r="E172" s="9" t="s">
        <v>437</v>
      </c>
      <c r="F172" s="9" t="s">
        <v>346</v>
      </c>
      <c r="G172" s="8" t="s">
        <v>96</v>
      </c>
      <c r="H172" s="10">
        <v>89000</v>
      </c>
      <c r="I172" s="10">
        <v>73</v>
      </c>
      <c r="J172" s="35">
        <f t="shared" si="2"/>
        <v>6497000</v>
      </c>
    </row>
    <row r="173" spans="1:10" s="2" customFormat="1" ht="60" customHeight="1">
      <c r="A173" s="6">
        <v>50003104</v>
      </c>
      <c r="B173" s="7"/>
      <c r="C173" s="8" t="s">
        <v>426</v>
      </c>
      <c r="D173" s="8">
        <v>2019</v>
      </c>
      <c r="E173" s="9" t="s">
        <v>437</v>
      </c>
      <c r="F173" s="9" t="s">
        <v>347</v>
      </c>
      <c r="G173" s="8" t="s">
        <v>97</v>
      </c>
      <c r="H173" s="10">
        <v>79000</v>
      </c>
      <c r="I173" s="10">
        <v>1</v>
      </c>
      <c r="J173" s="35">
        <f t="shared" si="2"/>
        <v>79000</v>
      </c>
    </row>
    <row r="174" spans="1:10" s="2" customFormat="1" ht="60" customHeight="1">
      <c r="A174" s="6">
        <v>50003109</v>
      </c>
      <c r="B174" s="7"/>
      <c r="C174" s="8" t="s">
        <v>426</v>
      </c>
      <c r="D174" s="8">
        <v>2019</v>
      </c>
      <c r="E174" s="9" t="s">
        <v>437</v>
      </c>
      <c r="F174" s="9" t="s">
        <v>347</v>
      </c>
      <c r="G174" s="8" t="s">
        <v>98</v>
      </c>
      <c r="H174" s="10">
        <v>79000</v>
      </c>
      <c r="I174" s="10">
        <v>5</v>
      </c>
      <c r="J174" s="35">
        <f t="shared" si="2"/>
        <v>395000</v>
      </c>
    </row>
    <row r="175" spans="1:10" s="2" customFormat="1" ht="30" customHeight="1">
      <c r="A175" s="6">
        <v>50003115</v>
      </c>
      <c r="B175" s="7"/>
      <c r="C175" s="8" t="s">
        <v>426</v>
      </c>
      <c r="D175" s="8">
        <v>2019</v>
      </c>
      <c r="E175" s="9" t="s">
        <v>437</v>
      </c>
      <c r="F175" s="9" t="s">
        <v>348</v>
      </c>
      <c r="G175" s="8" t="s">
        <v>99</v>
      </c>
      <c r="H175" s="10">
        <v>69000</v>
      </c>
      <c r="I175" s="10">
        <v>154</v>
      </c>
      <c r="J175" s="35">
        <f t="shared" si="2"/>
        <v>10626000</v>
      </c>
    </row>
    <row r="176" spans="1:10" s="2" customFormat="1" ht="30" customHeight="1">
      <c r="A176" s="6">
        <v>50003116</v>
      </c>
      <c r="B176" s="7"/>
      <c r="C176" s="8" t="s">
        <v>426</v>
      </c>
      <c r="D176" s="8">
        <v>2019</v>
      </c>
      <c r="E176" s="9" t="s">
        <v>437</v>
      </c>
      <c r="F176" s="9" t="s">
        <v>348</v>
      </c>
      <c r="G176" s="8" t="s">
        <v>100</v>
      </c>
      <c r="H176" s="10">
        <v>69000</v>
      </c>
      <c r="I176" s="10">
        <v>74</v>
      </c>
      <c r="J176" s="35">
        <f t="shared" si="2"/>
        <v>5106000</v>
      </c>
    </row>
    <row r="177" spans="1:10" s="2" customFormat="1" ht="20.100000000000001" customHeight="1">
      <c r="A177" s="6">
        <v>50003119</v>
      </c>
      <c r="B177" s="7"/>
      <c r="C177" s="8" t="s">
        <v>426</v>
      </c>
      <c r="D177" s="8">
        <v>2019</v>
      </c>
      <c r="E177" s="9" t="s">
        <v>437</v>
      </c>
      <c r="F177" s="9" t="s">
        <v>348</v>
      </c>
      <c r="G177" s="8" t="s">
        <v>101</v>
      </c>
      <c r="H177" s="10">
        <v>69000</v>
      </c>
      <c r="I177" s="10">
        <v>138</v>
      </c>
      <c r="J177" s="35">
        <f t="shared" si="2"/>
        <v>9522000</v>
      </c>
    </row>
    <row r="178" spans="1:10" s="2" customFormat="1" ht="20.100000000000001" customHeight="1">
      <c r="A178" s="6">
        <v>50003120</v>
      </c>
      <c r="B178" s="7"/>
      <c r="C178" s="8" t="s">
        <v>426</v>
      </c>
      <c r="D178" s="8">
        <v>2019</v>
      </c>
      <c r="E178" s="9" t="s">
        <v>437</v>
      </c>
      <c r="F178" s="9" t="s">
        <v>348</v>
      </c>
      <c r="G178" s="8" t="s">
        <v>102</v>
      </c>
      <c r="H178" s="10">
        <v>69000</v>
      </c>
      <c r="I178" s="10">
        <v>73</v>
      </c>
      <c r="J178" s="35">
        <f t="shared" si="2"/>
        <v>5037000</v>
      </c>
    </row>
    <row r="179" spans="1:10" s="2" customFormat="1" ht="20.100000000000001" customHeight="1">
      <c r="A179" s="6">
        <v>50003121</v>
      </c>
      <c r="B179" s="7"/>
      <c r="C179" s="8" t="s">
        <v>426</v>
      </c>
      <c r="D179" s="8">
        <v>2019</v>
      </c>
      <c r="E179" s="9" t="s">
        <v>437</v>
      </c>
      <c r="F179" s="9" t="s">
        <v>348</v>
      </c>
      <c r="G179" s="8" t="s">
        <v>103</v>
      </c>
      <c r="H179" s="10">
        <v>69000</v>
      </c>
      <c r="I179" s="10">
        <v>12</v>
      </c>
      <c r="J179" s="35">
        <f t="shared" si="2"/>
        <v>828000</v>
      </c>
    </row>
    <row r="180" spans="1:10" s="2" customFormat="1" ht="20.100000000000001" customHeight="1">
      <c r="A180" s="6">
        <v>50003123</v>
      </c>
      <c r="B180" s="7"/>
      <c r="C180" s="8" t="s">
        <v>426</v>
      </c>
      <c r="D180" s="8">
        <v>2019</v>
      </c>
      <c r="E180" s="9" t="s">
        <v>437</v>
      </c>
      <c r="F180" s="9" t="s">
        <v>349</v>
      </c>
      <c r="G180" s="8" t="s">
        <v>104</v>
      </c>
      <c r="H180" s="10">
        <v>69000</v>
      </c>
      <c r="I180" s="10">
        <v>137</v>
      </c>
      <c r="J180" s="35">
        <f t="shared" si="2"/>
        <v>9453000</v>
      </c>
    </row>
    <row r="181" spans="1:10" s="2" customFormat="1" ht="20.100000000000001" customHeight="1">
      <c r="A181" s="6">
        <v>50003124</v>
      </c>
      <c r="B181" s="7"/>
      <c r="C181" s="8" t="s">
        <v>426</v>
      </c>
      <c r="D181" s="8">
        <v>2019</v>
      </c>
      <c r="E181" s="9" t="s">
        <v>437</v>
      </c>
      <c r="F181" s="9" t="s">
        <v>349</v>
      </c>
      <c r="G181" s="8" t="s">
        <v>105</v>
      </c>
      <c r="H181" s="10">
        <v>69000</v>
      </c>
      <c r="I181" s="10">
        <v>159</v>
      </c>
      <c r="J181" s="35">
        <f t="shared" si="2"/>
        <v>10971000</v>
      </c>
    </row>
    <row r="182" spans="1:10" s="2" customFormat="1" ht="20.100000000000001" customHeight="1">
      <c r="A182" s="6">
        <v>50003125</v>
      </c>
      <c r="B182" s="7"/>
      <c r="C182" s="8" t="s">
        <v>426</v>
      </c>
      <c r="D182" s="8">
        <v>2019</v>
      </c>
      <c r="E182" s="9" t="s">
        <v>437</v>
      </c>
      <c r="F182" s="9" t="s">
        <v>349</v>
      </c>
      <c r="G182" s="8" t="s">
        <v>106</v>
      </c>
      <c r="H182" s="10">
        <v>69000</v>
      </c>
      <c r="I182" s="10">
        <v>79</v>
      </c>
      <c r="J182" s="35">
        <f t="shared" si="2"/>
        <v>5451000</v>
      </c>
    </row>
    <row r="183" spans="1:10" s="2" customFormat="1" ht="17.100000000000001" customHeight="1">
      <c r="A183" s="6">
        <v>50003127</v>
      </c>
      <c r="B183" s="7"/>
      <c r="C183" s="8" t="s">
        <v>426</v>
      </c>
      <c r="D183" s="8">
        <v>2019</v>
      </c>
      <c r="E183" s="9" t="s">
        <v>437</v>
      </c>
      <c r="F183" s="9" t="s">
        <v>349</v>
      </c>
      <c r="G183" s="8" t="s">
        <v>107</v>
      </c>
      <c r="H183" s="10">
        <v>69000</v>
      </c>
      <c r="I183" s="10">
        <v>148</v>
      </c>
      <c r="J183" s="35">
        <f t="shared" si="2"/>
        <v>10212000</v>
      </c>
    </row>
    <row r="184" spans="1:10" s="2" customFormat="1" ht="17.100000000000001" customHeight="1">
      <c r="A184" s="6">
        <v>50003128</v>
      </c>
      <c r="B184" s="7"/>
      <c r="C184" s="8" t="s">
        <v>426</v>
      </c>
      <c r="D184" s="8">
        <v>2019</v>
      </c>
      <c r="E184" s="9" t="s">
        <v>437</v>
      </c>
      <c r="F184" s="9" t="s">
        <v>349</v>
      </c>
      <c r="G184" s="8" t="s">
        <v>108</v>
      </c>
      <c r="H184" s="10">
        <v>69000</v>
      </c>
      <c r="I184" s="10">
        <v>170</v>
      </c>
      <c r="J184" s="35">
        <f t="shared" si="2"/>
        <v>11730000</v>
      </c>
    </row>
    <row r="185" spans="1:10" s="2" customFormat="1" ht="17.100000000000001" customHeight="1">
      <c r="A185" s="6">
        <v>50003129</v>
      </c>
      <c r="B185" s="7"/>
      <c r="C185" s="8" t="s">
        <v>426</v>
      </c>
      <c r="D185" s="8">
        <v>2019</v>
      </c>
      <c r="E185" s="9" t="s">
        <v>437</v>
      </c>
      <c r="F185" s="9" t="s">
        <v>349</v>
      </c>
      <c r="G185" s="8" t="s">
        <v>109</v>
      </c>
      <c r="H185" s="10">
        <v>69000</v>
      </c>
      <c r="I185" s="10">
        <v>173</v>
      </c>
      <c r="J185" s="35">
        <f t="shared" si="2"/>
        <v>11937000</v>
      </c>
    </row>
    <row r="186" spans="1:10" s="2" customFormat="1" ht="17.100000000000001" customHeight="1">
      <c r="A186" s="6">
        <v>50003130</v>
      </c>
      <c r="B186" s="7"/>
      <c r="C186" s="8" t="s">
        <v>426</v>
      </c>
      <c r="D186" s="8">
        <v>2019</v>
      </c>
      <c r="E186" s="9" t="s">
        <v>437</v>
      </c>
      <c r="F186" s="9" t="s">
        <v>349</v>
      </c>
      <c r="G186" s="8" t="s">
        <v>110</v>
      </c>
      <c r="H186" s="10">
        <v>69000</v>
      </c>
      <c r="I186" s="10">
        <v>113</v>
      </c>
      <c r="J186" s="35">
        <f t="shared" si="2"/>
        <v>7797000</v>
      </c>
    </row>
    <row r="187" spans="1:10" s="2" customFormat="1" ht="60" customHeight="1">
      <c r="A187" s="6">
        <v>50003481</v>
      </c>
      <c r="B187" s="7"/>
      <c r="C187" s="8" t="s">
        <v>426</v>
      </c>
      <c r="D187" s="8">
        <v>2020</v>
      </c>
      <c r="E187" s="9" t="s">
        <v>436</v>
      </c>
      <c r="F187" s="9" t="s">
        <v>380</v>
      </c>
      <c r="G187" s="8" t="s">
        <v>404</v>
      </c>
      <c r="H187" s="10">
        <v>39000</v>
      </c>
      <c r="I187" s="10">
        <v>13</v>
      </c>
      <c r="J187" s="35">
        <f t="shared" si="2"/>
        <v>507000</v>
      </c>
    </row>
    <row r="188" spans="1:10" s="2" customFormat="1" ht="20.100000000000001" customHeight="1">
      <c r="A188" s="6">
        <v>50003485</v>
      </c>
      <c r="B188" s="7"/>
      <c r="C188" s="8" t="s">
        <v>426</v>
      </c>
      <c r="D188" s="8">
        <v>2020</v>
      </c>
      <c r="E188" s="9" t="s">
        <v>435</v>
      </c>
      <c r="F188" s="9" t="s">
        <v>380</v>
      </c>
      <c r="G188" s="8" t="s">
        <v>261</v>
      </c>
      <c r="H188" s="10">
        <v>39000</v>
      </c>
      <c r="I188" s="10">
        <v>12</v>
      </c>
      <c r="J188" s="35">
        <f t="shared" si="2"/>
        <v>468000</v>
      </c>
    </row>
    <row r="189" spans="1:10" s="2" customFormat="1" ht="20.100000000000001" customHeight="1">
      <c r="A189" s="6">
        <v>50003486</v>
      </c>
      <c r="B189" s="7"/>
      <c r="C189" s="8" t="s">
        <v>426</v>
      </c>
      <c r="D189" s="8">
        <v>2020</v>
      </c>
      <c r="E189" s="9" t="s">
        <v>435</v>
      </c>
      <c r="F189" s="9" t="s">
        <v>380</v>
      </c>
      <c r="G189" s="8" t="s">
        <v>262</v>
      </c>
      <c r="H189" s="10">
        <v>39000</v>
      </c>
      <c r="I189" s="10">
        <v>3</v>
      </c>
      <c r="J189" s="35">
        <f t="shared" si="2"/>
        <v>117000</v>
      </c>
    </row>
    <row r="190" spans="1:10" s="2" customFormat="1" ht="20.100000000000001" customHeight="1">
      <c r="A190" s="6">
        <v>50003487</v>
      </c>
      <c r="B190" s="7"/>
      <c r="C190" s="8" t="s">
        <v>426</v>
      </c>
      <c r="D190" s="8">
        <v>2020</v>
      </c>
      <c r="E190" s="9" t="s">
        <v>435</v>
      </c>
      <c r="F190" s="9" t="s">
        <v>380</v>
      </c>
      <c r="G190" s="8" t="s">
        <v>263</v>
      </c>
      <c r="H190" s="10">
        <v>39000</v>
      </c>
      <c r="I190" s="10">
        <v>15</v>
      </c>
      <c r="J190" s="35">
        <f t="shared" si="2"/>
        <v>585000</v>
      </c>
    </row>
    <row r="191" spans="1:10" s="2" customFormat="1" ht="60" customHeight="1">
      <c r="A191" s="6">
        <v>50003489</v>
      </c>
      <c r="B191" s="7"/>
      <c r="C191" s="8" t="s">
        <v>426</v>
      </c>
      <c r="D191" s="8">
        <v>2020</v>
      </c>
      <c r="E191" s="9" t="s">
        <v>434</v>
      </c>
      <c r="F191" s="9" t="s">
        <v>381</v>
      </c>
      <c r="G191" s="8" t="s">
        <v>405</v>
      </c>
      <c r="H191" s="10">
        <v>39000</v>
      </c>
      <c r="I191" s="10">
        <v>11</v>
      </c>
      <c r="J191" s="35">
        <f t="shared" si="2"/>
        <v>429000</v>
      </c>
    </row>
    <row r="192" spans="1:10" s="2" customFormat="1" ht="60" customHeight="1">
      <c r="A192" s="6">
        <v>50003493</v>
      </c>
      <c r="B192" s="7"/>
      <c r="C192" s="8" t="s">
        <v>426</v>
      </c>
      <c r="D192" s="8">
        <v>2020</v>
      </c>
      <c r="E192" s="9" t="s">
        <v>434</v>
      </c>
      <c r="F192" s="9" t="s">
        <v>381</v>
      </c>
      <c r="G192" s="8" t="s">
        <v>264</v>
      </c>
      <c r="H192" s="10">
        <v>39000</v>
      </c>
      <c r="I192" s="10">
        <v>11</v>
      </c>
      <c r="J192" s="35">
        <f t="shared" si="2"/>
        <v>429000</v>
      </c>
    </row>
    <row r="193" spans="1:10" s="2" customFormat="1" ht="20.100000000000001" customHeight="1">
      <c r="A193" s="6">
        <v>50003497</v>
      </c>
      <c r="B193" s="7"/>
      <c r="C193" s="8" t="s">
        <v>426</v>
      </c>
      <c r="D193" s="8">
        <v>2020</v>
      </c>
      <c r="E193" s="9" t="s">
        <v>435</v>
      </c>
      <c r="F193" s="9" t="s">
        <v>382</v>
      </c>
      <c r="G193" s="8" t="s">
        <v>406</v>
      </c>
      <c r="H193" s="10">
        <v>39000</v>
      </c>
      <c r="I193" s="10">
        <v>36</v>
      </c>
      <c r="J193" s="35">
        <f t="shared" si="2"/>
        <v>1404000</v>
      </c>
    </row>
    <row r="194" spans="1:10" s="2" customFormat="1" ht="20.100000000000001" customHeight="1">
      <c r="A194" s="6">
        <v>50003498</v>
      </c>
      <c r="B194" s="7"/>
      <c r="C194" s="8" t="s">
        <v>426</v>
      </c>
      <c r="D194" s="8">
        <v>2020</v>
      </c>
      <c r="E194" s="9" t="s">
        <v>435</v>
      </c>
      <c r="F194" s="9" t="s">
        <v>382</v>
      </c>
      <c r="G194" s="8" t="s">
        <v>265</v>
      </c>
      <c r="H194" s="10">
        <v>39000</v>
      </c>
      <c r="I194" s="10">
        <v>35</v>
      </c>
      <c r="J194" s="35">
        <f t="shared" si="2"/>
        <v>1365000</v>
      </c>
    </row>
    <row r="195" spans="1:10" s="2" customFormat="1" ht="20.100000000000001" customHeight="1">
      <c r="A195" s="6">
        <v>50003499</v>
      </c>
      <c r="B195" s="7"/>
      <c r="C195" s="8" t="s">
        <v>426</v>
      </c>
      <c r="D195" s="8">
        <v>2020</v>
      </c>
      <c r="E195" s="9" t="s">
        <v>435</v>
      </c>
      <c r="F195" s="9" t="s">
        <v>382</v>
      </c>
      <c r="G195" s="8" t="s">
        <v>266</v>
      </c>
      <c r="H195" s="10">
        <v>39000</v>
      </c>
      <c r="I195" s="10">
        <v>42</v>
      </c>
      <c r="J195" s="35">
        <f t="shared" si="2"/>
        <v>1638000</v>
      </c>
    </row>
    <row r="196" spans="1:10" s="2" customFormat="1" ht="20.100000000000001" customHeight="1">
      <c r="A196" s="6">
        <v>50003501</v>
      </c>
      <c r="B196" s="7"/>
      <c r="C196" s="8" t="s">
        <v>426</v>
      </c>
      <c r="D196" s="8">
        <v>2020</v>
      </c>
      <c r="E196" s="9" t="s">
        <v>435</v>
      </c>
      <c r="F196" s="9" t="s">
        <v>382</v>
      </c>
      <c r="G196" s="8" t="s">
        <v>267</v>
      </c>
      <c r="H196" s="10">
        <v>39000</v>
      </c>
      <c r="I196" s="10">
        <v>22</v>
      </c>
      <c r="J196" s="35">
        <f t="shared" si="2"/>
        <v>858000</v>
      </c>
    </row>
    <row r="197" spans="1:10" s="2" customFormat="1" ht="20.100000000000001" customHeight="1">
      <c r="A197" s="6">
        <v>50003502</v>
      </c>
      <c r="B197" s="7"/>
      <c r="C197" s="8" t="s">
        <v>426</v>
      </c>
      <c r="D197" s="8">
        <v>2020</v>
      </c>
      <c r="E197" s="9" t="s">
        <v>435</v>
      </c>
      <c r="F197" s="9" t="s">
        <v>382</v>
      </c>
      <c r="G197" s="8" t="s">
        <v>268</v>
      </c>
      <c r="H197" s="10">
        <v>39000</v>
      </c>
      <c r="I197" s="10">
        <v>19</v>
      </c>
      <c r="J197" s="35">
        <f t="shared" ref="J197:J260" si="3">H197*I197</f>
        <v>741000</v>
      </c>
    </row>
    <row r="198" spans="1:10" s="2" customFormat="1" ht="20.100000000000001" customHeight="1">
      <c r="A198" s="6">
        <v>50003503</v>
      </c>
      <c r="B198" s="7"/>
      <c r="C198" s="8" t="s">
        <v>426</v>
      </c>
      <c r="D198" s="8">
        <v>2020</v>
      </c>
      <c r="E198" s="9" t="s">
        <v>435</v>
      </c>
      <c r="F198" s="9" t="s">
        <v>382</v>
      </c>
      <c r="G198" s="8" t="s">
        <v>269</v>
      </c>
      <c r="H198" s="10">
        <v>39000</v>
      </c>
      <c r="I198" s="10">
        <v>59</v>
      </c>
      <c r="J198" s="35">
        <f t="shared" si="3"/>
        <v>2301000</v>
      </c>
    </row>
    <row r="199" spans="1:10" s="2" customFormat="1" ht="20.100000000000001" customHeight="1">
      <c r="A199" s="6">
        <v>50003505</v>
      </c>
      <c r="B199" s="7"/>
      <c r="C199" s="8" t="s">
        <v>426</v>
      </c>
      <c r="D199" s="8">
        <v>2020</v>
      </c>
      <c r="E199" s="9" t="s">
        <v>433</v>
      </c>
      <c r="F199" s="9" t="s">
        <v>383</v>
      </c>
      <c r="G199" s="8" t="s">
        <v>407</v>
      </c>
      <c r="H199" s="10">
        <v>29000</v>
      </c>
      <c r="I199" s="10">
        <v>21</v>
      </c>
      <c r="J199" s="35">
        <f t="shared" si="3"/>
        <v>609000</v>
      </c>
    </row>
    <row r="200" spans="1:10" s="2" customFormat="1" ht="20.100000000000001" customHeight="1">
      <c r="A200" s="6">
        <v>50003506</v>
      </c>
      <c r="B200" s="7"/>
      <c r="C200" s="8" t="s">
        <v>426</v>
      </c>
      <c r="D200" s="8">
        <v>2020</v>
      </c>
      <c r="E200" s="9" t="s">
        <v>433</v>
      </c>
      <c r="F200" s="9" t="s">
        <v>383</v>
      </c>
      <c r="G200" s="8" t="s">
        <v>270</v>
      </c>
      <c r="H200" s="10">
        <v>29000</v>
      </c>
      <c r="I200" s="10">
        <v>8</v>
      </c>
      <c r="J200" s="35">
        <f t="shared" si="3"/>
        <v>232000</v>
      </c>
    </row>
    <row r="201" spans="1:10" s="2" customFormat="1" ht="20.100000000000001" customHeight="1">
      <c r="A201" s="6">
        <v>50003507</v>
      </c>
      <c r="B201" s="7"/>
      <c r="C201" s="8" t="s">
        <v>426</v>
      </c>
      <c r="D201" s="8">
        <v>2020</v>
      </c>
      <c r="E201" s="9" t="s">
        <v>433</v>
      </c>
      <c r="F201" s="9" t="s">
        <v>383</v>
      </c>
      <c r="G201" s="8" t="s">
        <v>271</v>
      </c>
      <c r="H201" s="10">
        <v>29000</v>
      </c>
      <c r="I201" s="10">
        <v>11</v>
      </c>
      <c r="J201" s="35">
        <f t="shared" si="3"/>
        <v>319000</v>
      </c>
    </row>
    <row r="202" spans="1:10" s="2" customFormat="1" ht="30" customHeight="1">
      <c r="A202" s="6">
        <v>50003509</v>
      </c>
      <c r="B202" s="7"/>
      <c r="C202" s="8" t="s">
        <v>426</v>
      </c>
      <c r="D202" s="8">
        <v>2020</v>
      </c>
      <c r="E202" s="9" t="s">
        <v>433</v>
      </c>
      <c r="F202" s="9" t="s">
        <v>383</v>
      </c>
      <c r="G202" s="8" t="s">
        <v>272</v>
      </c>
      <c r="H202" s="10">
        <v>29000</v>
      </c>
      <c r="I202" s="10">
        <v>30</v>
      </c>
      <c r="J202" s="35">
        <f t="shared" si="3"/>
        <v>870000</v>
      </c>
    </row>
    <row r="203" spans="1:10" s="2" customFormat="1" ht="30" customHeight="1">
      <c r="A203" s="6">
        <v>50003510</v>
      </c>
      <c r="B203" s="7"/>
      <c r="C203" s="8" t="s">
        <v>426</v>
      </c>
      <c r="D203" s="8">
        <v>2020</v>
      </c>
      <c r="E203" s="9" t="s">
        <v>433</v>
      </c>
      <c r="F203" s="9" t="s">
        <v>383</v>
      </c>
      <c r="G203" s="8" t="s">
        <v>273</v>
      </c>
      <c r="H203" s="10">
        <v>29000</v>
      </c>
      <c r="I203" s="10">
        <v>8</v>
      </c>
      <c r="J203" s="35">
        <f t="shared" si="3"/>
        <v>232000</v>
      </c>
    </row>
    <row r="204" spans="1:10" s="2" customFormat="1" ht="20.100000000000001" customHeight="1">
      <c r="A204" s="6">
        <v>50003513</v>
      </c>
      <c r="B204" s="7"/>
      <c r="C204" s="8" t="s">
        <v>426</v>
      </c>
      <c r="D204" s="8">
        <v>2020</v>
      </c>
      <c r="E204" s="9" t="s">
        <v>436</v>
      </c>
      <c r="F204" s="9" t="s">
        <v>384</v>
      </c>
      <c r="G204" s="8" t="s">
        <v>408</v>
      </c>
      <c r="H204" s="10">
        <v>39000</v>
      </c>
      <c r="I204" s="10">
        <v>23</v>
      </c>
      <c r="J204" s="35">
        <f t="shared" si="3"/>
        <v>897000</v>
      </c>
    </row>
    <row r="205" spans="1:10" s="2" customFormat="1" ht="20.100000000000001" customHeight="1">
      <c r="A205" s="6">
        <v>50003514</v>
      </c>
      <c r="B205" s="7"/>
      <c r="C205" s="8" t="s">
        <v>426</v>
      </c>
      <c r="D205" s="8">
        <v>2020</v>
      </c>
      <c r="E205" s="9" t="s">
        <v>436</v>
      </c>
      <c r="F205" s="9" t="s">
        <v>384</v>
      </c>
      <c r="G205" s="8" t="s">
        <v>274</v>
      </c>
      <c r="H205" s="10">
        <v>39000</v>
      </c>
      <c r="I205" s="10">
        <v>10</v>
      </c>
      <c r="J205" s="35">
        <f t="shared" si="3"/>
        <v>390000</v>
      </c>
    </row>
    <row r="206" spans="1:10" s="2" customFormat="1" ht="20.100000000000001" customHeight="1">
      <c r="A206" s="6">
        <v>50003515</v>
      </c>
      <c r="B206" s="7"/>
      <c r="C206" s="8" t="s">
        <v>426</v>
      </c>
      <c r="D206" s="8">
        <v>2020</v>
      </c>
      <c r="E206" s="9" t="s">
        <v>436</v>
      </c>
      <c r="F206" s="9" t="s">
        <v>384</v>
      </c>
      <c r="G206" s="8" t="s">
        <v>275</v>
      </c>
      <c r="H206" s="10">
        <v>39000</v>
      </c>
      <c r="I206" s="10">
        <v>44</v>
      </c>
      <c r="J206" s="35">
        <f t="shared" si="3"/>
        <v>1716000</v>
      </c>
    </row>
    <row r="207" spans="1:10" s="2" customFormat="1" ht="30" customHeight="1">
      <c r="A207" s="6">
        <v>50003517</v>
      </c>
      <c r="B207" s="7"/>
      <c r="C207" s="8" t="s">
        <v>426</v>
      </c>
      <c r="D207" s="8">
        <v>2020</v>
      </c>
      <c r="E207" s="9" t="s">
        <v>436</v>
      </c>
      <c r="F207" s="9" t="s">
        <v>384</v>
      </c>
      <c r="G207" s="8" t="s">
        <v>276</v>
      </c>
      <c r="H207" s="10">
        <v>39000</v>
      </c>
      <c r="I207" s="10">
        <v>17</v>
      </c>
      <c r="J207" s="35">
        <f t="shared" si="3"/>
        <v>663000</v>
      </c>
    </row>
    <row r="208" spans="1:10" s="2" customFormat="1" ht="30" customHeight="1">
      <c r="A208" s="6">
        <v>50003518</v>
      </c>
      <c r="B208" s="7"/>
      <c r="C208" s="8" t="s">
        <v>426</v>
      </c>
      <c r="D208" s="8">
        <v>2020</v>
      </c>
      <c r="E208" s="9" t="s">
        <v>436</v>
      </c>
      <c r="F208" s="9" t="s">
        <v>384</v>
      </c>
      <c r="G208" s="8" t="s">
        <v>277</v>
      </c>
      <c r="H208" s="10">
        <v>39000</v>
      </c>
      <c r="I208" s="10">
        <v>21</v>
      </c>
      <c r="J208" s="35">
        <f t="shared" si="3"/>
        <v>819000</v>
      </c>
    </row>
    <row r="209" spans="1:10" s="2" customFormat="1" ht="17.100000000000001" customHeight="1">
      <c r="A209" s="6">
        <v>50003521</v>
      </c>
      <c r="B209" s="7"/>
      <c r="C209" s="8" t="s">
        <v>426</v>
      </c>
      <c r="D209" s="8">
        <v>2020</v>
      </c>
      <c r="E209" s="9" t="s">
        <v>436</v>
      </c>
      <c r="F209" s="9" t="s">
        <v>384</v>
      </c>
      <c r="G209" s="8" t="s">
        <v>278</v>
      </c>
      <c r="H209" s="10">
        <v>39000</v>
      </c>
      <c r="I209" s="10">
        <v>21</v>
      </c>
      <c r="J209" s="35">
        <f t="shared" si="3"/>
        <v>819000</v>
      </c>
    </row>
    <row r="210" spans="1:10" s="2" customFormat="1" ht="17.100000000000001" customHeight="1">
      <c r="A210" s="6">
        <v>50003522</v>
      </c>
      <c r="B210" s="7"/>
      <c r="C210" s="8" t="s">
        <v>426</v>
      </c>
      <c r="D210" s="8">
        <v>2020</v>
      </c>
      <c r="E210" s="9" t="s">
        <v>436</v>
      </c>
      <c r="F210" s="9" t="s">
        <v>384</v>
      </c>
      <c r="G210" s="8" t="s">
        <v>279</v>
      </c>
      <c r="H210" s="10">
        <v>39000</v>
      </c>
      <c r="I210" s="10">
        <v>2</v>
      </c>
      <c r="J210" s="35">
        <f t="shared" si="3"/>
        <v>78000</v>
      </c>
    </row>
    <row r="211" spans="1:10" s="2" customFormat="1" ht="17.100000000000001" customHeight="1">
      <c r="A211" s="6">
        <v>50003523</v>
      </c>
      <c r="B211" s="7"/>
      <c r="C211" s="8" t="s">
        <v>426</v>
      </c>
      <c r="D211" s="8">
        <v>2020</v>
      </c>
      <c r="E211" s="9" t="s">
        <v>436</v>
      </c>
      <c r="F211" s="9" t="s">
        <v>384</v>
      </c>
      <c r="G211" s="8" t="s">
        <v>280</v>
      </c>
      <c r="H211" s="10">
        <v>39000</v>
      </c>
      <c r="I211" s="10">
        <v>23</v>
      </c>
      <c r="J211" s="35">
        <f t="shared" si="3"/>
        <v>897000</v>
      </c>
    </row>
    <row r="212" spans="1:10" s="2" customFormat="1" ht="17.100000000000001" customHeight="1">
      <c r="A212" s="6">
        <v>50003524</v>
      </c>
      <c r="B212" s="7"/>
      <c r="C212" s="8" t="s">
        <v>426</v>
      </c>
      <c r="D212" s="8">
        <v>2020</v>
      </c>
      <c r="E212" s="9" t="s">
        <v>436</v>
      </c>
      <c r="F212" s="9" t="s">
        <v>384</v>
      </c>
      <c r="G212" s="8" t="s">
        <v>281</v>
      </c>
      <c r="H212" s="10">
        <v>39000</v>
      </c>
      <c r="I212" s="10">
        <v>2</v>
      </c>
      <c r="J212" s="35">
        <f t="shared" si="3"/>
        <v>78000</v>
      </c>
    </row>
    <row r="213" spans="1:10" s="2" customFormat="1" ht="20.100000000000001" customHeight="1">
      <c r="A213" s="6">
        <v>50003525</v>
      </c>
      <c r="B213" s="7"/>
      <c r="C213" s="8" t="s">
        <v>426</v>
      </c>
      <c r="D213" s="8">
        <v>2020</v>
      </c>
      <c r="E213" s="9" t="s">
        <v>436</v>
      </c>
      <c r="F213" s="9" t="s">
        <v>384</v>
      </c>
      <c r="G213" s="8" t="s">
        <v>282</v>
      </c>
      <c r="H213" s="10">
        <v>39000</v>
      </c>
      <c r="I213" s="10">
        <v>11</v>
      </c>
      <c r="J213" s="35">
        <f t="shared" si="3"/>
        <v>429000</v>
      </c>
    </row>
    <row r="214" spans="1:10" s="2" customFormat="1" ht="20.100000000000001" customHeight="1">
      <c r="A214" s="6">
        <v>50003526</v>
      </c>
      <c r="B214" s="7"/>
      <c r="C214" s="8" t="s">
        <v>426</v>
      </c>
      <c r="D214" s="8">
        <v>2020</v>
      </c>
      <c r="E214" s="9" t="s">
        <v>436</v>
      </c>
      <c r="F214" s="9" t="s">
        <v>384</v>
      </c>
      <c r="G214" s="8" t="s">
        <v>283</v>
      </c>
      <c r="H214" s="10">
        <v>39000</v>
      </c>
      <c r="I214" s="10">
        <v>7</v>
      </c>
      <c r="J214" s="35">
        <f t="shared" si="3"/>
        <v>273000</v>
      </c>
    </row>
    <row r="215" spans="1:10" s="2" customFormat="1" ht="20.100000000000001" customHeight="1">
      <c r="A215" s="6">
        <v>50003527</v>
      </c>
      <c r="B215" s="7"/>
      <c r="C215" s="8" t="s">
        <v>426</v>
      </c>
      <c r="D215" s="8">
        <v>2020</v>
      </c>
      <c r="E215" s="9" t="s">
        <v>436</v>
      </c>
      <c r="F215" s="9" t="s">
        <v>384</v>
      </c>
      <c r="G215" s="8" t="s">
        <v>284</v>
      </c>
      <c r="H215" s="10">
        <v>39000</v>
      </c>
      <c r="I215" s="10">
        <v>36</v>
      </c>
      <c r="J215" s="35">
        <f t="shared" si="3"/>
        <v>1404000</v>
      </c>
    </row>
    <row r="216" spans="1:10" s="2" customFormat="1" ht="30" customHeight="1">
      <c r="A216" s="6">
        <v>50003529</v>
      </c>
      <c r="B216" s="7"/>
      <c r="C216" s="8" t="s">
        <v>426</v>
      </c>
      <c r="D216" s="8">
        <v>2020</v>
      </c>
      <c r="E216" s="9" t="s">
        <v>436</v>
      </c>
      <c r="F216" s="9" t="s">
        <v>385</v>
      </c>
      <c r="G216" s="8" t="s">
        <v>409</v>
      </c>
      <c r="H216" s="10">
        <v>45000</v>
      </c>
      <c r="I216" s="10">
        <v>14</v>
      </c>
      <c r="J216" s="35">
        <f t="shared" si="3"/>
        <v>630000</v>
      </c>
    </row>
    <row r="217" spans="1:10" s="2" customFormat="1" ht="30" customHeight="1">
      <c r="A217" s="6">
        <v>50003530</v>
      </c>
      <c r="B217" s="7"/>
      <c r="C217" s="8" t="s">
        <v>426</v>
      </c>
      <c r="D217" s="8">
        <v>2020</v>
      </c>
      <c r="E217" s="9" t="s">
        <v>436</v>
      </c>
      <c r="F217" s="9" t="s">
        <v>385</v>
      </c>
      <c r="G217" s="8" t="s">
        <v>285</v>
      </c>
      <c r="H217" s="10">
        <v>45000</v>
      </c>
      <c r="I217" s="10">
        <v>1</v>
      </c>
      <c r="J217" s="35">
        <f t="shared" si="3"/>
        <v>45000</v>
      </c>
    </row>
    <row r="218" spans="1:10" s="2" customFormat="1" ht="60" customHeight="1">
      <c r="A218" s="6">
        <v>50003533</v>
      </c>
      <c r="B218" s="7"/>
      <c r="C218" s="8" t="s">
        <v>426</v>
      </c>
      <c r="D218" s="8">
        <v>2020</v>
      </c>
      <c r="E218" s="9" t="s">
        <v>436</v>
      </c>
      <c r="F218" s="9" t="s">
        <v>385</v>
      </c>
      <c r="G218" s="8" t="s">
        <v>286</v>
      </c>
      <c r="H218" s="10">
        <v>45000</v>
      </c>
      <c r="I218" s="10">
        <v>13</v>
      </c>
      <c r="J218" s="35">
        <f t="shared" si="3"/>
        <v>585000</v>
      </c>
    </row>
    <row r="219" spans="1:10" s="2" customFormat="1" ht="17.100000000000001" customHeight="1">
      <c r="A219" s="6">
        <v>50003541</v>
      </c>
      <c r="B219" s="7"/>
      <c r="C219" s="8" t="s">
        <v>426</v>
      </c>
      <c r="D219" s="8">
        <v>2020</v>
      </c>
      <c r="E219" s="9" t="s">
        <v>436</v>
      </c>
      <c r="F219" s="9" t="s">
        <v>386</v>
      </c>
      <c r="G219" s="8" t="s">
        <v>410</v>
      </c>
      <c r="H219" s="10">
        <v>45000</v>
      </c>
      <c r="I219" s="10">
        <v>19</v>
      </c>
      <c r="J219" s="35">
        <f t="shared" si="3"/>
        <v>855000</v>
      </c>
    </row>
    <row r="220" spans="1:10" s="2" customFormat="1" ht="17.100000000000001" customHeight="1">
      <c r="A220" s="6">
        <v>50003542</v>
      </c>
      <c r="B220" s="7"/>
      <c r="C220" s="8" t="s">
        <v>426</v>
      </c>
      <c r="D220" s="8">
        <v>2020</v>
      </c>
      <c r="E220" s="9" t="s">
        <v>436</v>
      </c>
      <c r="F220" s="9" t="s">
        <v>386</v>
      </c>
      <c r="G220" s="8" t="s">
        <v>287</v>
      </c>
      <c r="H220" s="10">
        <v>45000</v>
      </c>
      <c r="I220" s="10">
        <v>37</v>
      </c>
      <c r="J220" s="35">
        <f t="shared" si="3"/>
        <v>1665000</v>
      </c>
    </row>
    <row r="221" spans="1:10" s="2" customFormat="1" ht="17.100000000000001" customHeight="1">
      <c r="A221" s="6">
        <v>50003543</v>
      </c>
      <c r="B221" s="7"/>
      <c r="C221" s="8" t="s">
        <v>426</v>
      </c>
      <c r="D221" s="8">
        <v>2020</v>
      </c>
      <c r="E221" s="9" t="s">
        <v>436</v>
      </c>
      <c r="F221" s="9" t="s">
        <v>386</v>
      </c>
      <c r="G221" s="8" t="s">
        <v>288</v>
      </c>
      <c r="H221" s="10">
        <v>45000</v>
      </c>
      <c r="I221" s="10">
        <v>24</v>
      </c>
      <c r="J221" s="35">
        <f t="shared" si="3"/>
        <v>1080000</v>
      </c>
    </row>
    <row r="222" spans="1:10" s="2" customFormat="1" ht="17.100000000000001" customHeight="1">
      <c r="A222" s="6">
        <v>50003544</v>
      </c>
      <c r="B222" s="7"/>
      <c r="C222" s="8" t="s">
        <v>426</v>
      </c>
      <c r="D222" s="8">
        <v>2020</v>
      </c>
      <c r="E222" s="9" t="s">
        <v>436</v>
      </c>
      <c r="F222" s="9" t="s">
        <v>386</v>
      </c>
      <c r="G222" s="8" t="s">
        <v>289</v>
      </c>
      <c r="H222" s="10">
        <v>45000</v>
      </c>
      <c r="I222" s="10">
        <v>1</v>
      </c>
      <c r="J222" s="35">
        <f t="shared" si="3"/>
        <v>45000</v>
      </c>
    </row>
    <row r="223" spans="1:10" s="2" customFormat="1" ht="17.100000000000001" customHeight="1">
      <c r="A223" s="6">
        <v>50003545</v>
      </c>
      <c r="B223" s="7"/>
      <c r="C223" s="8" t="s">
        <v>426</v>
      </c>
      <c r="D223" s="8">
        <v>2020</v>
      </c>
      <c r="E223" s="9" t="s">
        <v>436</v>
      </c>
      <c r="F223" s="9" t="s">
        <v>386</v>
      </c>
      <c r="G223" s="8" t="s">
        <v>290</v>
      </c>
      <c r="H223" s="10">
        <v>45000</v>
      </c>
      <c r="I223" s="10">
        <v>31</v>
      </c>
      <c r="J223" s="35">
        <f t="shared" si="3"/>
        <v>1395000</v>
      </c>
    </row>
    <row r="224" spans="1:10" s="2" customFormat="1" ht="17.100000000000001" customHeight="1">
      <c r="A224" s="6">
        <v>50003546</v>
      </c>
      <c r="B224" s="7"/>
      <c r="C224" s="8" t="s">
        <v>426</v>
      </c>
      <c r="D224" s="8">
        <v>2020</v>
      </c>
      <c r="E224" s="9" t="s">
        <v>436</v>
      </c>
      <c r="F224" s="9" t="s">
        <v>386</v>
      </c>
      <c r="G224" s="8" t="s">
        <v>291</v>
      </c>
      <c r="H224" s="10">
        <v>45000</v>
      </c>
      <c r="I224" s="10">
        <v>49</v>
      </c>
      <c r="J224" s="35">
        <f t="shared" si="3"/>
        <v>2205000</v>
      </c>
    </row>
    <row r="225" spans="1:10" s="2" customFormat="1" ht="17.100000000000001" customHeight="1">
      <c r="A225" s="6">
        <v>50003547</v>
      </c>
      <c r="B225" s="7"/>
      <c r="C225" s="8" t="s">
        <v>426</v>
      </c>
      <c r="D225" s="8">
        <v>2020</v>
      </c>
      <c r="E225" s="9" t="s">
        <v>436</v>
      </c>
      <c r="F225" s="9" t="s">
        <v>386</v>
      </c>
      <c r="G225" s="8" t="s">
        <v>292</v>
      </c>
      <c r="H225" s="10">
        <v>45000</v>
      </c>
      <c r="I225" s="10">
        <v>99</v>
      </c>
      <c r="J225" s="35">
        <f t="shared" si="3"/>
        <v>4455000</v>
      </c>
    </row>
    <row r="226" spans="1:10" s="2" customFormat="1" ht="17.100000000000001" customHeight="1">
      <c r="A226" s="6">
        <v>50003548</v>
      </c>
      <c r="B226" s="7"/>
      <c r="C226" s="8" t="s">
        <v>426</v>
      </c>
      <c r="D226" s="8">
        <v>2020</v>
      </c>
      <c r="E226" s="9" t="s">
        <v>436</v>
      </c>
      <c r="F226" s="9" t="s">
        <v>386</v>
      </c>
      <c r="G226" s="8" t="s">
        <v>293</v>
      </c>
      <c r="H226" s="10">
        <v>45000</v>
      </c>
      <c r="I226" s="10">
        <v>63</v>
      </c>
      <c r="J226" s="35">
        <f t="shared" si="3"/>
        <v>2835000</v>
      </c>
    </row>
    <row r="227" spans="1:10" s="2" customFormat="1" ht="60" customHeight="1">
      <c r="A227" s="6">
        <v>50003549</v>
      </c>
      <c r="B227" s="7"/>
      <c r="C227" s="8" t="s">
        <v>426</v>
      </c>
      <c r="D227" s="8">
        <v>2020</v>
      </c>
      <c r="E227" s="9" t="s">
        <v>436</v>
      </c>
      <c r="F227" s="9" t="s">
        <v>387</v>
      </c>
      <c r="G227" s="8" t="s">
        <v>411</v>
      </c>
      <c r="H227" s="10">
        <v>45000</v>
      </c>
      <c r="I227" s="10">
        <v>3</v>
      </c>
      <c r="J227" s="35">
        <f t="shared" si="3"/>
        <v>135000</v>
      </c>
    </row>
    <row r="228" spans="1:10" s="2" customFormat="1" ht="17.100000000000001" customHeight="1">
      <c r="A228" s="6">
        <v>50003553</v>
      </c>
      <c r="B228" s="7"/>
      <c r="C228" s="8" t="s">
        <v>426</v>
      </c>
      <c r="D228" s="8">
        <v>2020</v>
      </c>
      <c r="E228" s="9" t="s">
        <v>436</v>
      </c>
      <c r="F228" s="9" t="s">
        <v>387</v>
      </c>
      <c r="G228" s="8" t="s">
        <v>294</v>
      </c>
      <c r="H228" s="10">
        <v>45000</v>
      </c>
      <c r="I228" s="10">
        <v>15</v>
      </c>
      <c r="J228" s="35">
        <f t="shared" si="3"/>
        <v>675000</v>
      </c>
    </row>
    <row r="229" spans="1:10" s="2" customFormat="1" ht="17.100000000000001" customHeight="1">
      <c r="A229" s="6">
        <v>50003554</v>
      </c>
      <c r="B229" s="7"/>
      <c r="C229" s="8" t="s">
        <v>426</v>
      </c>
      <c r="D229" s="8">
        <v>2020</v>
      </c>
      <c r="E229" s="9" t="s">
        <v>436</v>
      </c>
      <c r="F229" s="9" t="s">
        <v>387</v>
      </c>
      <c r="G229" s="8" t="s">
        <v>295</v>
      </c>
      <c r="H229" s="10">
        <v>45000</v>
      </c>
      <c r="I229" s="10">
        <v>12</v>
      </c>
      <c r="J229" s="35">
        <f t="shared" si="3"/>
        <v>540000</v>
      </c>
    </row>
    <row r="230" spans="1:10" s="2" customFormat="1" ht="17.100000000000001" customHeight="1">
      <c r="A230" s="6">
        <v>50003555</v>
      </c>
      <c r="B230" s="7"/>
      <c r="C230" s="8" t="s">
        <v>426</v>
      </c>
      <c r="D230" s="8">
        <v>2020</v>
      </c>
      <c r="E230" s="9" t="s">
        <v>436</v>
      </c>
      <c r="F230" s="9" t="s">
        <v>387</v>
      </c>
      <c r="G230" s="8" t="s">
        <v>296</v>
      </c>
      <c r="H230" s="10">
        <v>45000</v>
      </c>
      <c r="I230" s="10">
        <v>83</v>
      </c>
      <c r="J230" s="35">
        <f t="shared" si="3"/>
        <v>3735000</v>
      </c>
    </row>
    <row r="231" spans="1:10" s="2" customFormat="1" ht="17.100000000000001" customHeight="1">
      <c r="A231" s="6">
        <v>50003556</v>
      </c>
      <c r="B231" s="7"/>
      <c r="C231" s="8" t="s">
        <v>426</v>
      </c>
      <c r="D231" s="8">
        <v>2020</v>
      </c>
      <c r="E231" s="9" t="s">
        <v>436</v>
      </c>
      <c r="F231" s="9" t="s">
        <v>387</v>
      </c>
      <c r="G231" s="8" t="s">
        <v>297</v>
      </c>
      <c r="H231" s="10">
        <v>45000</v>
      </c>
      <c r="I231" s="10">
        <v>37</v>
      </c>
      <c r="J231" s="35">
        <f t="shared" si="3"/>
        <v>1665000</v>
      </c>
    </row>
    <row r="232" spans="1:10" s="2" customFormat="1" ht="60" customHeight="1">
      <c r="A232" s="6">
        <v>50003557</v>
      </c>
      <c r="B232" s="7"/>
      <c r="C232" s="8" t="s">
        <v>426</v>
      </c>
      <c r="D232" s="8">
        <v>2020</v>
      </c>
      <c r="E232" s="9" t="s">
        <v>436</v>
      </c>
      <c r="F232" s="9" t="s">
        <v>388</v>
      </c>
      <c r="G232" s="8" t="s">
        <v>412</v>
      </c>
      <c r="H232" s="10">
        <v>45000</v>
      </c>
      <c r="I232" s="10">
        <v>18</v>
      </c>
      <c r="J232" s="35">
        <f t="shared" si="3"/>
        <v>810000</v>
      </c>
    </row>
    <row r="233" spans="1:10" s="2" customFormat="1" ht="20.100000000000001" customHeight="1">
      <c r="A233" s="6">
        <v>50003561</v>
      </c>
      <c r="B233" s="7"/>
      <c r="C233" s="8" t="s">
        <v>426</v>
      </c>
      <c r="D233" s="8">
        <v>2020</v>
      </c>
      <c r="E233" s="9" t="s">
        <v>436</v>
      </c>
      <c r="F233" s="9" t="s">
        <v>388</v>
      </c>
      <c r="G233" s="8" t="s">
        <v>298</v>
      </c>
      <c r="H233" s="10">
        <v>45000</v>
      </c>
      <c r="I233" s="10">
        <v>18</v>
      </c>
      <c r="J233" s="35">
        <f t="shared" si="3"/>
        <v>810000</v>
      </c>
    </row>
    <row r="234" spans="1:10" s="2" customFormat="1" ht="20.100000000000001" customHeight="1">
      <c r="A234" s="6">
        <v>50003562</v>
      </c>
      <c r="B234" s="7"/>
      <c r="C234" s="8" t="s">
        <v>426</v>
      </c>
      <c r="D234" s="8">
        <v>2020</v>
      </c>
      <c r="E234" s="9" t="s">
        <v>436</v>
      </c>
      <c r="F234" s="9" t="s">
        <v>388</v>
      </c>
      <c r="G234" s="8" t="s">
        <v>299</v>
      </c>
      <c r="H234" s="10">
        <v>45000</v>
      </c>
      <c r="I234" s="10">
        <v>11</v>
      </c>
      <c r="J234" s="35">
        <f t="shared" si="3"/>
        <v>495000</v>
      </c>
    </row>
    <row r="235" spans="1:10" s="2" customFormat="1" ht="20.100000000000001" customHeight="1">
      <c r="A235" s="6">
        <v>50003563</v>
      </c>
      <c r="B235" s="7"/>
      <c r="C235" s="8" t="s">
        <v>426</v>
      </c>
      <c r="D235" s="8">
        <v>2020</v>
      </c>
      <c r="E235" s="9" t="s">
        <v>436</v>
      </c>
      <c r="F235" s="9" t="s">
        <v>388</v>
      </c>
      <c r="G235" s="8" t="s">
        <v>300</v>
      </c>
      <c r="H235" s="10">
        <v>45000</v>
      </c>
      <c r="I235" s="10">
        <v>20</v>
      </c>
      <c r="J235" s="35">
        <f t="shared" si="3"/>
        <v>900000</v>
      </c>
    </row>
    <row r="236" spans="1:10" s="2" customFormat="1" ht="60" customHeight="1">
      <c r="A236" s="6">
        <v>50003565</v>
      </c>
      <c r="B236" s="7"/>
      <c r="C236" s="8" t="s">
        <v>426</v>
      </c>
      <c r="D236" s="8">
        <v>2020</v>
      </c>
      <c r="E236" s="9" t="s">
        <v>436</v>
      </c>
      <c r="F236" s="9" t="s">
        <v>389</v>
      </c>
      <c r="G236" s="8" t="s">
        <v>413</v>
      </c>
      <c r="H236" s="10">
        <v>45000</v>
      </c>
      <c r="I236" s="10">
        <v>6</v>
      </c>
      <c r="J236" s="35">
        <f t="shared" si="3"/>
        <v>270000</v>
      </c>
    </row>
    <row r="237" spans="1:10" s="2" customFormat="1" ht="20.100000000000001" customHeight="1">
      <c r="A237" s="6">
        <v>50003569</v>
      </c>
      <c r="B237" s="7"/>
      <c r="C237" s="8" t="s">
        <v>426</v>
      </c>
      <c r="D237" s="8">
        <v>2020</v>
      </c>
      <c r="E237" s="9" t="s">
        <v>436</v>
      </c>
      <c r="F237" s="9" t="s">
        <v>389</v>
      </c>
      <c r="G237" s="8" t="s">
        <v>301</v>
      </c>
      <c r="H237" s="10">
        <v>45000</v>
      </c>
      <c r="I237" s="10">
        <v>23</v>
      </c>
      <c r="J237" s="35">
        <f t="shared" si="3"/>
        <v>1035000</v>
      </c>
    </row>
    <row r="238" spans="1:10" s="2" customFormat="1" ht="20.100000000000001" customHeight="1">
      <c r="A238" s="6">
        <v>50003570</v>
      </c>
      <c r="B238" s="7"/>
      <c r="C238" s="8" t="s">
        <v>426</v>
      </c>
      <c r="D238" s="8">
        <v>2020</v>
      </c>
      <c r="E238" s="9" t="s">
        <v>436</v>
      </c>
      <c r="F238" s="9" t="s">
        <v>389</v>
      </c>
      <c r="G238" s="8" t="s">
        <v>302</v>
      </c>
      <c r="H238" s="10">
        <v>45000</v>
      </c>
      <c r="I238" s="10">
        <v>19</v>
      </c>
      <c r="J238" s="35">
        <f t="shared" si="3"/>
        <v>855000</v>
      </c>
    </row>
    <row r="239" spans="1:10" s="2" customFormat="1" ht="20.100000000000001" customHeight="1">
      <c r="A239" s="6">
        <v>50003571</v>
      </c>
      <c r="B239" s="7"/>
      <c r="C239" s="8" t="s">
        <v>426</v>
      </c>
      <c r="D239" s="8">
        <v>2020</v>
      </c>
      <c r="E239" s="9" t="s">
        <v>436</v>
      </c>
      <c r="F239" s="9" t="s">
        <v>389</v>
      </c>
      <c r="G239" s="8" t="s">
        <v>303</v>
      </c>
      <c r="H239" s="10">
        <v>45000</v>
      </c>
      <c r="I239" s="10">
        <v>6</v>
      </c>
      <c r="J239" s="35">
        <f t="shared" si="3"/>
        <v>270000</v>
      </c>
    </row>
    <row r="240" spans="1:10" s="2" customFormat="1" ht="17.100000000000001" customHeight="1">
      <c r="A240" s="6">
        <v>50003573</v>
      </c>
      <c r="B240" s="7"/>
      <c r="C240" s="8" t="s">
        <v>426</v>
      </c>
      <c r="D240" s="8">
        <v>2020</v>
      </c>
      <c r="E240" s="9" t="s">
        <v>436</v>
      </c>
      <c r="F240" s="9" t="s">
        <v>390</v>
      </c>
      <c r="G240" s="8" t="s">
        <v>414</v>
      </c>
      <c r="H240" s="10">
        <v>45000</v>
      </c>
      <c r="I240" s="10">
        <v>17</v>
      </c>
      <c r="J240" s="35">
        <f t="shared" si="3"/>
        <v>765000</v>
      </c>
    </row>
    <row r="241" spans="1:10" s="2" customFormat="1" ht="17.100000000000001" customHeight="1">
      <c r="A241" s="6">
        <v>50003574</v>
      </c>
      <c r="B241" s="7"/>
      <c r="C241" s="8" t="s">
        <v>426</v>
      </c>
      <c r="D241" s="8">
        <v>2020</v>
      </c>
      <c r="E241" s="9" t="s">
        <v>436</v>
      </c>
      <c r="F241" s="9" t="s">
        <v>390</v>
      </c>
      <c r="G241" s="8" t="s">
        <v>304</v>
      </c>
      <c r="H241" s="10">
        <v>45000</v>
      </c>
      <c r="I241" s="10">
        <v>55</v>
      </c>
      <c r="J241" s="35">
        <f t="shared" si="3"/>
        <v>2475000</v>
      </c>
    </row>
    <row r="242" spans="1:10" s="2" customFormat="1" ht="17.100000000000001" customHeight="1">
      <c r="A242" s="6">
        <v>50003575</v>
      </c>
      <c r="B242" s="7"/>
      <c r="C242" s="8" t="s">
        <v>426</v>
      </c>
      <c r="D242" s="8">
        <v>2020</v>
      </c>
      <c r="E242" s="9" t="s">
        <v>436</v>
      </c>
      <c r="F242" s="9" t="s">
        <v>390</v>
      </c>
      <c r="G242" s="8" t="s">
        <v>305</v>
      </c>
      <c r="H242" s="10">
        <v>45000</v>
      </c>
      <c r="I242" s="10">
        <v>96</v>
      </c>
      <c r="J242" s="35">
        <f t="shared" si="3"/>
        <v>4320000</v>
      </c>
    </row>
    <row r="243" spans="1:10" s="2" customFormat="1" ht="17.100000000000001" customHeight="1">
      <c r="A243" s="6">
        <v>50003576</v>
      </c>
      <c r="B243" s="7"/>
      <c r="C243" s="8" t="s">
        <v>426</v>
      </c>
      <c r="D243" s="8">
        <v>2020</v>
      </c>
      <c r="E243" s="9" t="s">
        <v>436</v>
      </c>
      <c r="F243" s="9" t="s">
        <v>390</v>
      </c>
      <c r="G243" s="8" t="s">
        <v>306</v>
      </c>
      <c r="H243" s="10">
        <v>45000</v>
      </c>
      <c r="I243" s="10">
        <v>40</v>
      </c>
      <c r="J243" s="35">
        <f t="shared" si="3"/>
        <v>1800000</v>
      </c>
    </row>
    <row r="244" spans="1:10" s="2" customFormat="1" ht="17.100000000000001" customHeight="1">
      <c r="A244" s="6">
        <v>50003577</v>
      </c>
      <c r="B244" s="7"/>
      <c r="C244" s="8" t="s">
        <v>426</v>
      </c>
      <c r="D244" s="8">
        <v>2020</v>
      </c>
      <c r="E244" s="9" t="s">
        <v>436</v>
      </c>
      <c r="F244" s="9" t="s">
        <v>390</v>
      </c>
      <c r="G244" s="8" t="s">
        <v>307</v>
      </c>
      <c r="H244" s="10">
        <v>45000</v>
      </c>
      <c r="I244" s="10">
        <v>44</v>
      </c>
      <c r="J244" s="35">
        <f t="shared" si="3"/>
        <v>1980000</v>
      </c>
    </row>
    <row r="245" spans="1:10" s="2" customFormat="1" ht="17.100000000000001" customHeight="1">
      <c r="A245" s="6">
        <v>50003578</v>
      </c>
      <c r="B245" s="7"/>
      <c r="C245" s="8" t="s">
        <v>426</v>
      </c>
      <c r="D245" s="8">
        <v>2020</v>
      </c>
      <c r="E245" s="9" t="s">
        <v>436</v>
      </c>
      <c r="F245" s="9" t="s">
        <v>390</v>
      </c>
      <c r="G245" s="8" t="s">
        <v>308</v>
      </c>
      <c r="H245" s="10">
        <v>45000</v>
      </c>
      <c r="I245" s="10">
        <v>56</v>
      </c>
      <c r="J245" s="35">
        <f t="shared" si="3"/>
        <v>2520000</v>
      </c>
    </row>
    <row r="246" spans="1:10" s="2" customFormat="1" ht="17.100000000000001" customHeight="1">
      <c r="A246" s="6">
        <v>50003579</v>
      </c>
      <c r="B246" s="7"/>
      <c r="C246" s="8" t="s">
        <v>426</v>
      </c>
      <c r="D246" s="8">
        <v>2020</v>
      </c>
      <c r="E246" s="9" t="s">
        <v>436</v>
      </c>
      <c r="F246" s="9" t="s">
        <v>390</v>
      </c>
      <c r="G246" s="8" t="s">
        <v>309</v>
      </c>
      <c r="H246" s="10">
        <v>45000</v>
      </c>
      <c r="I246" s="10">
        <v>115</v>
      </c>
      <c r="J246" s="35">
        <f t="shared" si="3"/>
        <v>5175000</v>
      </c>
    </row>
    <row r="247" spans="1:10" s="2" customFormat="1" ht="17.100000000000001" customHeight="1">
      <c r="A247" s="6">
        <v>50003580</v>
      </c>
      <c r="B247" s="7"/>
      <c r="C247" s="8" t="s">
        <v>426</v>
      </c>
      <c r="D247" s="8">
        <v>2020</v>
      </c>
      <c r="E247" s="9" t="s">
        <v>436</v>
      </c>
      <c r="F247" s="9" t="s">
        <v>390</v>
      </c>
      <c r="G247" s="8" t="s">
        <v>310</v>
      </c>
      <c r="H247" s="10">
        <v>45000</v>
      </c>
      <c r="I247" s="10">
        <v>98</v>
      </c>
      <c r="J247" s="35">
        <f t="shared" si="3"/>
        <v>4410000</v>
      </c>
    </row>
    <row r="248" spans="1:10" s="2" customFormat="1" ht="60" customHeight="1">
      <c r="A248" s="6">
        <v>50003581</v>
      </c>
      <c r="B248" s="7"/>
      <c r="C248" s="8" t="s">
        <v>426</v>
      </c>
      <c r="D248" s="8">
        <v>2020</v>
      </c>
      <c r="E248" s="9" t="s">
        <v>436</v>
      </c>
      <c r="F248" s="9" t="s">
        <v>391</v>
      </c>
      <c r="G248" s="8" t="s">
        <v>415</v>
      </c>
      <c r="H248" s="10">
        <v>45000</v>
      </c>
      <c r="I248" s="10">
        <v>13</v>
      </c>
      <c r="J248" s="35">
        <f t="shared" si="3"/>
        <v>585000</v>
      </c>
    </row>
    <row r="249" spans="1:10" s="2" customFormat="1" ht="60" customHeight="1">
      <c r="A249" s="6">
        <v>50003585</v>
      </c>
      <c r="B249" s="7"/>
      <c r="C249" s="8" t="s">
        <v>426</v>
      </c>
      <c r="D249" s="8">
        <v>2020</v>
      </c>
      <c r="E249" s="9" t="s">
        <v>436</v>
      </c>
      <c r="F249" s="9" t="s">
        <v>391</v>
      </c>
      <c r="G249" s="8" t="s">
        <v>311</v>
      </c>
      <c r="H249" s="10">
        <v>45000</v>
      </c>
      <c r="I249" s="10">
        <v>6</v>
      </c>
      <c r="J249" s="35">
        <f t="shared" si="3"/>
        <v>270000</v>
      </c>
    </row>
    <row r="250" spans="1:10" s="2" customFormat="1" ht="60" customHeight="1">
      <c r="A250" s="6">
        <v>50003589</v>
      </c>
      <c r="B250" s="7"/>
      <c r="C250" s="8" t="s">
        <v>426</v>
      </c>
      <c r="D250" s="8">
        <v>2020</v>
      </c>
      <c r="E250" s="9" t="s">
        <v>434</v>
      </c>
      <c r="F250" s="9" t="s">
        <v>392</v>
      </c>
      <c r="G250" s="8" t="s">
        <v>416</v>
      </c>
      <c r="H250" s="10">
        <v>39000</v>
      </c>
      <c r="I250" s="10">
        <v>21</v>
      </c>
      <c r="J250" s="35">
        <f t="shared" si="3"/>
        <v>819000</v>
      </c>
    </row>
    <row r="251" spans="1:10" s="2" customFormat="1" ht="60" customHeight="1">
      <c r="A251" s="6">
        <v>50003593</v>
      </c>
      <c r="B251" s="7"/>
      <c r="C251" s="8" t="s">
        <v>426</v>
      </c>
      <c r="D251" s="8">
        <v>2020</v>
      </c>
      <c r="E251" s="9" t="s">
        <v>433</v>
      </c>
      <c r="F251" s="9" t="s">
        <v>392</v>
      </c>
      <c r="G251" s="8" t="s">
        <v>312</v>
      </c>
      <c r="H251" s="10">
        <v>39000</v>
      </c>
      <c r="I251" s="10">
        <v>16</v>
      </c>
      <c r="J251" s="35">
        <f t="shared" si="3"/>
        <v>624000</v>
      </c>
    </row>
    <row r="252" spans="1:10" s="2" customFormat="1" ht="60" customHeight="1">
      <c r="A252" s="6">
        <v>50003597</v>
      </c>
      <c r="B252" s="7"/>
      <c r="C252" s="8" t="s">
        <v>426</v>
      </c>
      <c r="D252" s="8">
        <v>2020</v>
      </c>
      <c r="E252" s="9" t="s">
        <v>434</v>
      </c>
      <c r="F252" s="9" t="s">
        <v>393</v>
      </c>
      <c r="G252" s="8" t="s">
        <v>417</v>
      </c>
      <c r="H252" s="10">
        <v>39000</v>
      </c>
      <c r="I252" s="10">
        <v>2</v>
      </c>
      <c r="J252" s="35">
        <f t="shared" si="3"/>
        <v>78000</v>
      </c>
    </row>
    <row r="253" spans="1:10" s="2" customFormat="1" ht="20.100000000000001" customHeight="1">
      <c r="A253" s="6">
        <v>50003601</v>
      </c>
      <c r="B253" s="7"/>
      <c r="C253" s="8" t="s">
        <v>426</v>
      </c>
      <c r="D253" s="8">
        <v>2020</v>
      </c>
      <c r="E253" s="9" t="s">
        <v>434</v>
      </c>
      <c r="F253" s="9" t="s">
        <v>393</v>
      </c>
      <c r="G253" s="8" t="s">
        <v>313</v>
      </c>
      <c r="H253" s="10">
        <v>39000</v>
      </c>
      <c r="I253" s="10">
        <v>28</v>
      </c>
      <c r="J253" s="35">
        <f t="shared" si="3"/>
        <v>1092000</v>
      </c>
    </row>
    <row r="254" spans="1:10" s="2" customFormat="1" ht="20.100000000000001" customHeight="1">
      <c r="A254" s="6">
        <v>50003602</v>
      </c>
      <c r="B254" s="7"/>
      <c r="C254" s="8" t="s">
        <v>426</v>
      </c>
      <c r="D254" s="8">
        <v>2020</v>
      </c>
      <c r="E254" s="9" t="s">
        <v>434</v>
      </c>
      <c r="F254" s="9" t="s">
        <v>393</v>
      </c>
      <c r="G254" s="8" t="s">
        <v>314</v>
      </c>
      <c r="H254" s="10">
        <v>39000</v>
      </c>
      <c r="I254" s="10">
        <v>17</v>
      </c>
      <c r="J254" s="35">
        <f t="shared" si="3"/>
        <v>663000</v>
      </c>
    </row>
    <row r="255" spans="1:10" s="2" customFormat="1" ht="20.100000000000001" customHeight="1">
      <c r="A255" s="6">
        <v>50003604</v>
      </c>
      <c r="B255" s="7"/>
      <c r="C255" s="8" t="s">
        <v>426</v>
      </c>
      <c r="D255" s="8">
        <v>2020</v>
      </c>
      <c r="E255" s="9" t="s">
        <v>434</v>
      </c>
      <c r="F255" s="9" t="s">
        <v>393</v>
      </c>
      <c r="G255" s="8" t="s">
        <v>315</v>
      </c>
      <c r="H255" s="10">
        <v>39000</v>
      </c>
      <c r="I255" s="10">
        <v>2</v>
      </c>
      <c r="J255" s="35">
        <f t="shared" si="3"/>
        <v>78000</v>
      </c>
    </row>
    <row r="256" spans="1:10" s="2" customFormat="1" ht="30" customHeight="1">
      <c r="A256" s="6">
        <v>50003605</v>
      </c>
      <c r="B256" s="7"/>
      <c r="C256" s="8" t="s">
        <v>426</v>
      </c>
      <c r="D256" s="8">
        <v>2020</v>
      </c>
      <c r="E256" s="9" t="s">
        <v>434</v>
      </c>
      <c r="F256" s="9" t="s">
        <v>394</v>
      </c>
      <c r="G256" s="8" t="s">
        <v>418</v>
      </c>
      <c r="H256" s="10">
        <v>39000</v>
      </c>
      <c r="I256" s="10">
        <v>23</v>
      </c>
      <c r="J256" s="35">
        <f t="shared" si="3"/>
        <v>897000</v>
      </c>
    </row>
    <row r="257" spans="1:10" s="2" customFormat="1" ht="30" customHeight="1">
      <c r="A257" s="6">
        <v>50003606</v>
      </c>
      <c r="B257" s="7"/>
      <c r="C257" s="8" t="s">
        <v>426</v>
      </c>
      <c r="D257" s="8">
        <v>2020</v>
      </c>
      <c r="E257" s="9" t="s">
        <v>434</v>
      </c>
      <c r="F257" s="9" t="s">
        <v>394</v>
      </c>
      <c r="G257" s="8" t="s">
        <v>316</v>
      </c>
      <c r="H257" s="10">
        <v>39000</v>
      </c>
      <c r="I257" s="10">
        <v>11</v>
      </c>
      <c r="J257" s="35">
        <f t="shared" si="3"/>
        <v>429000</v>
      </c>
    </row>
    <row r="258" spans="1:10" s="2" customFormat="1" ht="20.100000000000001" customHeight="1">
      <c r="A258" s="6">
        <v>50003609</v>
      </c>
      <c r="B258" s="7"/>
      <c r="C258" s="8" t="s">
        <v>426</v>
      </c>
      <c r="D258" s="8">
        <v>2020</v>
      </c>
      <c r="E258" s="9" t="s">
        <v>434</v>
      </c>
      <c r="F258" s="9" t="s">
        <v>394</v>
      </c>
      <c r="G258" s="8" t="s">
        <v>317</v>
      </c>
      <c r="H258" s="10">
        <v>39000</v>
      </c>
      <c r="I258" s="10">
        <v>33</v>
      </c>
      <c r="J258" s="35">
        <f t="shared" si="3"/>
        <v>1287000</v>
      </c>
    </row>
    <row r="259" spans="1:10" s="2" customFormat="1" ht="20.100000000000001" customHeight="1">
      <c r="A259" s="6">
        <v>50003610</v>
      </c>
      <c r="B259" s="7"/>
      <c r="C259" s="8" t="s">
        <v>426</v>
      </c>
      <c r="D259" s="8">
        <v>2020</v>
      </c>
      <c r="E259" s="9" t="s">
        <v>434</v>
      </c>
      <c r="F259" s="9" t="s">
        <v>394</v>
      </c>
      <c r="G259" s="8" t="s">
        <v>318</v>
      </c>
      <c r="H259" s="10">
        <v>39000</v>
      </c>
      <c r="I259" s="10">
        <v>45</v>
      </c>
      <c r="J259" s="35">
        <f t="shared" si="3"/>
        <v>1755000</v>
      </c>
    </row>
    <row r="260" spans="1:10" s="2" customFormat="1" ht="20.100000000000001" customHeight="1">
      <c r="A260" s="6">
        <v>50003611</v>
      </c>
      <c r="B260" s="7"/>
      <c r="C260" s="8" t="s">
        <v>426</v>
      </c>
      <c r="D260" s="8">
        <v>2020</v>
      </c>
      <c r="E260" s="9" t="s">
        <v>434</v>
      </c>
      <c r="F260" s="9" t="s">
        <v>394</v>
      </c>
      <c r="G260" s="8" t="s">
        <v>319</v>
      </c>
      <c r="H260" s="10">
        <v>39000</v>
      </c>
      <c r="I260" s="10">
        <v>83</v>
      </c>
      <c r="J260" s="35">
        <f t="shared" si="3"/>
        <v>3237000</v>
      </c>
    </row>
    <row r="261" spans="1:10" s="2" customFormat="1" ht="20.100000000000001" customHeight="1">
      <c r="A261" s="6">
        <v>50003613</v>
      </c>
      <c r="B261" s="7"/>
      <c r="C261" s="8" t="s">
        <v>426</v>
      </c>
      <c r="D261" s="8">
        <v>2020</v>
      </c>
      <c r="E261" s="9" t="s">
        <v>434</v>
      </c>
      <c r="F261" s="9" t="s">
        <v>395</v>
      </c>
      <c r="G261" s="8" t="s">
        <v>419</v>
      </c>
      <c r="H261" s="10">
        <v>45000</v>
      </c>
      <c r="I261" s="10">
        <v>32</v>
      </c>
      <c r="J261" s="35">
        <f t="shared" ref="J261:J324" si="4">H261*I261</f>
        <v>1440000</v>
      </c>
    </row>
    <row r="262" spans="1:10" s="2" customFormat="1" ht="20.100000000000001" customHeight="1">
      <c r="A262" s="6">
        <v>50003614</v>
      </c>
      <c r="B262" s="7"/>
      <c r="C262" s="8" t="s">
        <v>426</v>
      </c>
      <c r="D262" s="8">
        <v>2020</v>
      </c>
      <c r="E262" s="9" t="s">
        <v>434</v>
      </c>
      <c r="F262" s="9" t="s">
        <v>395</v>
      </c>
      <c r="G262" s="8" t="s">
        <v>320</v>
      </c>
      <c r="H262" s="10">
        <v>45000</v>
      </c>
      <c r="I262" s="10">
        <v>12</v>
      </c>
      <c r="J262" s="35">
        <f t="shared" si="4"/>
        <v>540000</v>
      </c>
    </row>
    <row r="263" spans="1:10" s="2" customFormat="1" ht="20.100000000000001" customHeight="1">
      <c r="A263" s="6">
        <v>50003615</v>
      </c>
      <c r="B263" s="7"/>
      <c r="C263" s="8" t="s">
        <v>426</v>
      </c>
      <c r="D263" s="8">
        <v>2020</v>
      </c>
      <c r="E263" s="9" t="s">
        <v>434</v>
      </c>
      <c r="F263" s="9" t="s">
        <v>395</v>
      </c>
      <c r="G263" s="8" t="s">
        <v>321</v>
      </c>
      <c r="H263" s="10">
        <v>45000</v>
      </c>
      <c r="I263" s="10">
        <v>30</v>
      </c>
      <c r="J263" s="35">
        <f t="shared" si="4"/>
        <v>1350000</v>
      </c>
    </row>
    <row r="264" spans="1:10" s="2" customFormat="1" ht="20.100000000000001" customHeight="1">
      <c r="A264" s="6">
        <v>50003617</v>
      </c>
      <c r="B264" s="7"/>
      <c r="C264" s="8" t="s">
        <v>426</v>
      </c>
      <c r="D264" s="8">
        <v>2020</v>
      </c>
      <c r="E264" s="9" t="s">
        <v>434</v>
      </c>
      <c r="F264" s="9" t="s">
        <v>395</v>
      </c>
      <c r="G264" s="8" t="s">
        <v>322</v>
      </c>
      <c r="H264" s="10">
        <v>45000</v>
      </c>
      <c r="I264" s="10">
        <v>34</v>
      </c>
      <c r="J264" s="35">
        <f t="shared" si="4"/>
        <v>1530000</v>
      </c>
    </row>
    <row r="265" spans="1:10" s="2" customFormat="1" ht="20.100000000000001" customHeight="1">
      <c r="A265" s="6">
        <v>50003618</v>
      </c>
      <c r="B265" s="7"/>
      <c r="C265" s="8" t="s">
        <v>426</v>
      </c>
      <c r="D265" s="8">
        <v>2020</v>
      </c>
      <c r="E265" s="9" t="s">
        <v>434</v>
      </c>
      <c r="F265" s="9" t="s">
        <v>395</v>
      </c>
      <c r="G265" s="8" t="s">
        <v>323</v>
      </c>
      <c r="H265" s="10">
        <v>45000</v>
      </c>
      <c r="I265" s="10">
        <v>28</v>
      </c>
      <c r="J265" s="35">
        <f t="shared" si="4"/>
        <v>1260000</v>
      </c>
    </row>
    <row r="266" spans="1:10" s="2" customFormat="1" ht="20.100000000000001" customHeight="1">
      <c r="A266" s="6">
        <v>50003619</v>
      </c>
      <c r="B266" s="7"/>
      <c r="C266" s="8" t="s">
        <v>426</v>
      </c>
      <c r="D266" s="8">
        <v>2020</v>
      </c>
      <c r="E266" s="9" t="s">
        <v>434</v>
      </c>
      <c r="F266" s="9" t="s">
        <v>395</v>
      </c>
      <c r="G266" s="8" t="s">
        <v>324</v>
      </c>
      <c r="H266" s="10">
        <v>45000</v>
      </c>
      <c r="I266" s="10">
        <v>76</v>
      </c>
      <c r="J266" s="35">
        <f t="shared" si="4"/>
        <v>3420000</v>
      </c>
    </row>
    <row r="267" spans="1:10" s="2" customFormat="1" ht="60" customHeight="1">
      <c r="A267" s="6">
        <v>50003629</v>
      </c>
      <c r="B267" s="7"/>
      <c r="C267" s="8" t="s">
        <v>426</v>
      </c>
      <c r="D267" s="8">
        <v>2020</v>
      </c>
      <c r="E267" s="9" t="s">
        <v>432</v>
      </c>
      <c r="F267" s="9" t="s">
        <v>396</v>
      </c>
      <c r="G267" s="8" t="s">
        <v>420</v>
      </c>
      <c r="H267" s="10">
        <v>49000</v>
      </c>
      <c r="I267" s="10">
        <v>11</v>
      </c>
      <c r="J267" s="35">
        <f t="shared" si="4"/>
        <v>539000</v>
      </c>
    </row>
    <row r="268" spans="1:10" s="2" customFormat="1" ht="60" customHeight="1">
      <c r="A268" s="6">
        <v>50003633</v>
      </c>
      <c r="B268" s="7"/>
      <c r="C268" s="8" t="s">
        <v>426</v>
      </c>
      <c r="D268" s="8">
        <v>2020</v>
      </c>
      <c r="E268" s="9" t="s">
        <v>432</v>
      </c>
      <c r="F268" s="9" t="s">
        <v>396</v>
      </c>
      <c r="G268" s="8" t="s">
        <v>325</v>
      </c>
      <c r="H268" s="10">
        <v>49000</v>
      </c>
      <c r="I268" s="10">
        <v>28</v>
      </c>
      <c r="J268" s="35">
        <f t="shared" si="4"/>
        <v>1372000</v>
      </c>
    </row>
    <row r="269" spans="1:10" s="2" customFormat="1" ht="30" customHeight="1">
      <c r="A269" s="6">
        <v>50003637</v>
      </c>
      <c r="B269" s="7"/>
      <c r="C269" s="8" t="s">
        <v>426</v>
      </c>
      <c r="D269" s="8">
        <v>2020</v>
      </c>
      <c r="E269" s="9" t="s">
        <v>432</v>
      </c>
      <c r="F269" s="9" t="s">
        <v>397</v>
      </c>
      <c r="G269" s="8" t="s">
        <v>421</v>
      </c>
      <c r="H269" s="10">
        <v>49000</v>
      </c>
      <c r="I269" s="10">
        <v>36</v>
      </c>
      <c r="J269" s="35">
        <f t="shared" si="4"/>
        <v>1764000</v>
      </c>
    </row>
    <row r="270" spans="1:10" s="2" customFormat="1" ht="30" customHeight="1">
      <c r="A270" s="6">
        <v>50003638</v>
      </c>
      <c r="B270" s="7"/>
      <c r="C270" s="8" t="s">
        <v>426</v>
      </c>
      <c r="D270" s="8">
        <v>2020</v>
      </c>
      <c r="E270" s="9" t="s">
        <v>432</v>
      </c>
      <c r="F270" s="9" t="s">
        <v>397</v>
      </c>
      <c r="G270" s="8" t="s">
        <v>326</v>
      </c>
      <c r="H270" s="10">
        <v>49000</v>
      </c>
      <c r="I270" s="10">
        <v>20</v>
      </c>
      <c r="J270" s="35">
        <f t="shared" si="4"/>
        <v>980000</v>
      </c>
    </row>
    <row r="271" spans="1:10" s="2" customFormat="1" ht="20.100000000000001" customHeight="1">
      <c r="A271" s="6">
        <v>50003641</v>
      </c>
      <c r="B271" s="7"/>
      <c r="C271" s="8" t="s">
        <v>426</v>
      </c>
      <c r="D271" s="8">
        <v>2020</v>
      </c>
      <c r="E271" s="9" t="s">
        <v>432</v>
      </c>
      <c r="F271" s="9" t="s">
        <v>397</v>
      </c>
      <c r="G271" s="8" t="s">
        <v>327</v>
      </c>
      <c r="H271" s="10">
        <v>49000</v>
      </c>
      <c r="I271" s="10">
        <v>45</v>
      </c>
      <c r="J271" s="35">
        <f t="shared" si="4"/>
        <v>2205000</v>
      </c>
    </row>
    <row r="272" spans="1:10" s="2" customFormat="1" ht="20.100000000000001" customHeight="1">
      <c r="A272" s="6">
        <v>50003642</v>
      </c>
      <c r="B272" s="7"/>
      <c r="C272" s="8" t="s">
        <v>426</v>
      </c>
      <c r="D272" s="8">
        <v>2020</v>
      </c>
      <c r="E272" s="9" t="s">
        <v>432</v>
      </c>
      <c r="F272" s="9" t="s">
        <v>397</v>
      </c>
      <c r="G272" s="8" t="s">
        <v>328</v>
      </c>
      <c r="H272" s="10">
        <v>49000</v>
      </c>
      <c r="I272" s="10">
        <v>39</v>
      </c>
      <c r="J272" s="35">
        <f t="shared" si="4"/>
        <v>1911000</v>
      </c>
    </row>
    <row r="273" spans="1:10" s="2" customFormat="1" ht="20.100000000000001" customHeight="1">
      <c r="A273" s="11">
        <v>50003643</v>
      </c>
      <c r="B273" s="12"/>
      <c r="C273" s="8" t="s">
        <v>426</v>
      </c>
      <c r="D273" s="13">
        <v>2020</v>
      </c>
      <c r="E273" s="9" t="s">
        <v>432</v>
      </c>
      <c r="F273" s="14" t="s">
        <v>397</v>
      </c>
      <c r="G273" s="13" t="s">
        <v>329</v>
      </c>
      <c r="H273" s="15">
        <v>49000</v>
      </c>
      <c r="I273" s="15">
        <v>9</v>
      </c>
      <c r="J273" s="35">
        <f t="shared" si="4"/>
        <v>441000</v>
      </c>
    </row>
    <row r="274" spans="1:10" s="2" customFormat="1" ht="20.100000000000001" customHeight="1">
      <c r="A274" s="6">
        <v>50003327</v>
      </c>
      <c r="B274" s="7"/>
      <c r="C274" s="8" t="s">
        <v>423</v>
      </c>
      <c r="D274" s="8">
        <v>2019</v>
      </c>
      <c r="E274" s="9" t="s">
        <v>431</v>
      </c>
      <c r="F274" s="9" t="s">
        <v>364</v>
      </c>
      <c r="G274" s="8" t="s">
        <v>180</v>
      </c>
      <c r="H274" s="10">
        <v>59000</v>
      </c>
      <c r="I274" s="10">
        <v>22</v>
      </c>
      <c r="J274" s="35">
        <f t="shared" si="4"/>
        <v>1298000</v>
      </c>
    </row>
    <row r="275" spans="1:10" s="2" customFormat="1" ht="20.100000000000001" customHeight="1">
      <c r="A275" s="6">
        <v>50003328</v>
      </c>
      <c r="B275" s="7"/>
      <c r="C275" s="8" t="s">
        <v>423</v>
      </c>
      <c r="D275" s="8">
        <v>2019</v>
      </c>
      <c r="E275" s="9" t="s">
        <v>431</v>
      </c>
      <c r="F275" s="9" t="s">
        <v>364</v>
      </c>
      <c r="G275" s="8" t="s">
        <v>181</v>
      </c>
      <c r="H275" s="10">
        <v>59000</v>
      </c>
      <c r="I275" s="10">
        <v>55</v>
      </c>
      <c r="J275" s="35">
        <f t="shared" si="4"/>
        <v>3245000</v>
      </c>
    </row>
    <row r="276" spans="1:10" s="2" customFormat="1" ht="20.100000000000001" customHeight="1">
      <c r="A276" s="6">
        <v>50003329</v>
      </c>
      <c r="B276" s="7"/>
      <c r="C276" s="8" t="s">
        <v>423</v>
      </c>
      <c r="D276" s="8">
        <v>2019</v>
      </c>
      <c r="E276" s="9" t="s">
        <v>431</v>
      </c>
      <c r="F276" s="9" t="s">
        <v>364</v>
      </c>
      <c r="G276" s="8" t="s">
        <v>182</v>
      </c>
      <c r="H276" s="10">
        <v>59000</v>
      </c>
      <c r="I276" s="10">
        <v>57</v>
      </c>
      <c r="J276" s="35">
        <f t="shared" si="4"/>
        <v>3363000</v>
      </c>
    </row>
    <row r="277" spans="1:10" s="2" customFormat="1" ht="17.100000000000001" customHeight="1">
      <c r="A277" s="6">
        <v>50003330</v>
      </c>
      <c r="B277" s="7"/>
      <c r="C277" s="8" t="s">
        <v>423</v>
      </c>
      <c r="D277" s="8">
        <v>2019</v>
      </c>
      <c r="E277" s="9" t="s">
        <v>431</v>
      </c>
      <c r="F277" s="9" t="s">
        <v>364</v>
      </c>
      <c r="G277" s="8" t="s">
        <v>183</v>
      </c>
      <c r="H277" s="10">
        <v>59000</v>
      </c>
      <c r="I277" s="10">
        <v>108</v>
      </c>
      <c r="J277" s="35">
        <f t="shared" si="4"/>
        <v>6372000</v>
      </c>
    </row>
    <row r="278" spans="1:10" s="2" customFormat="1" ht="30" customHeight="1">
      <c r="A278" s="6">
        <v>50003332</v>
      </c>
      <c r="B278" s="7"/>
      <c r="C278" s="8" t="s">
        <v>424</v>
      </c>
      <c r="D278" s="8">
        <v>2019</v>
      </c>
      <c r="E278" s="9" t="s">
        <v>431</v>
      </c>
      <c r="F278" s="9" t="s">
        <v>364</v>
      </c>
      <c r="G278" s="8" t="s">
        <v>184</v>
      </c>
      <c r="H278" s="10">
        <v>59000</v>
      </c>
      <c r="I278" s="10">
        <v>20</v>
      </c>
      <c r="J278" s="35">
        <f t="shared" si="4"/>
        <v>1180000</v>
      </c>
    </row>
    <row r="279" spans="1:10" s="2" customFormat="1" ht="30" customHeight="1">
      <c r="A279" s="6">
        <v>50003333</v>
      </c>
      <c r="B279" s="7"/>
      <c r="C279" s="8" t="s">
        <v>424</v>
      </c>
      <c r="D279" s="8">
        <v>2019</v>
      </c>
      <c r="E279" s="9" t="s">
        <v>431</v>
      </c>
      <c r="F279" s="9" t="s">
        <v>364</v>
      </c>
      <c r="G279" s="8" t="s">
        <v>185</v>
      </c>
      <c r="H279" s="10">
        <v>59000</v>
      </c>
      <c r="I279" s="10">
        <v>8</v>
      </c>
      <c r="J279" s="35">
        <f t="shared" si="4"/>
        <v>472000</v>
      </c>
    </row>
    <row r="280" spans="1:10" s="2" customFormat="1" ht="20.100000000000001" customHeight="1">
      <c r="A280" s="6">
        <v>50003335</v>
      </c>
      <c r="B280" s="7"/>
      <c r="C280" s="8" t="s">
        <v>424</v>
      </c>
      <c r="D280" s="8">
        <v>2019</v>
      </c>
      <c r="E280" s="9" t="s">
        <v>431</v>
      </c>
      <c r="F280" s="9" t="s">
        <v>365</v>
      </c>
      <c r="G280" s="8" t="s">
        <v>186</v>
      </c>
      <c r="H280" s="10">
        <v>59000</v>
      </c>
      <c r="I280" s="10">
        <v>44</v>
      </c>
      <c r="J280" s="35">
        <f t="shared" si="4"/>
        <v>2596000</v>
      </c>
    </row>
    <row r="281" spans="1:10" s="2" customFormat="1" ht="20.100000000000001" customHeight="1">
      <c r="A281" s="6">
        <v>50003336</v>
      </c>
      <c r="B281" s="7"/>
      <c r="C281" s="8" t="s">
        <v>424</v>
      </c>
      <c r="D281" s="8">
        <v>2019</v>
      </c>
      <c r="E281" s="9" t="s">
        <v>431</v>
      </c>
      <c r="F281" s="9" t="s">
        <v>365</v>
      </c>
      <c r="G281" s="8" t="s">
        <v>187</v>
      </c>
      <c r="H281" s="10">
        <v>59000</v>
      </c>
      <c r="I281" s="10">
        <v>2</v>
      </c>
      <c r="J281" s="35">
        <f t="shared" si="4"/>
        <v>118000</v>
      </c>
    </row>
    <row r="282" spans="1:10" s="2" customFormat="1" ht="20.100000000000001" customHeight="1">
      <c r="A282" s="6">
        <v>50003337</v>
      </c>
      <c r="B282" s="7"/>
      <c r="C282" s="8" t="s">
        <v>424</v>
      </c>
      <c r="D282" s="8">
        <v>2019</v>
      </c>
      <c r="E282" s="9" t="s">
        <v>431</v>
      </c>
      <c r="F282" s="9" t="s">
        <v>365</v>
      </c>
      <c r="G282" s="8" t="s">
        <v>422</v>
      </c>
      <c r="H282" s="10">
        <v>59000</v>
      </c>
      <c r="I282" s="10">
        <v>1</v>
      </c>
      <c r="J282" s="35">
        <f t="shared" si="4"/>
        <v>59000</v>
      </c>
    </row>
    <row r="283" spans="1:10" s="2" customFormat="1" ht="30" customHeight="1">
      <c r="A283" s="6">
        <v>50003339</v>
      </c>
      <c r="B283" s="7"/>
      <c r="C283" s="8" t="s">
        <v>424</v>
      </c>
      <c r="D283" s="8">
        <v>2019</v>
      </c>
      <c r="E283" s="9" t="s">
        <v>431</v>
      </c>
      <c r="F283" s="9" t="s">
        <v>365</v>
      </c>
      <c r="G283" s="8" t="s">
        <v>188</v>
      </c>
      <c r="H283" s="10">
        <v>59000</v>
      </c>
      <c r="I283" s="10">
        <v>25</v>
      </c>
      <c r="J283" s="35">
        <f t="shared" si="4"/>
        <v>1475000</v>
      </c>
    </row>
    <row r="284" spans="1:10" s="2" customFormat="1" ht="30" customHeight="1">
      <c r="A284" s="6">
        <v>50003340</v>
      </c>
      <c r="B284" s="7"/>
      <c r="C284" s="8" t="s">
        <v>424</v>
      </c>
      <c r="D284" s="8">
        <v>2019</v>
      </c>
      <c r="E284" s="9" t="s">
        <v>431</v>
      </c>
      <c r="F284" s="9" t="s">
        <v>365</v>
      </c>
      <c r="G284" s="8" t="s">
        <v>189</v>
      </c>
      <c r="H284" s="10">
        <v>59000</v>
      </c>
      <c r="I284" s="10">
        <v>43</v>
      </c>
      <c r="J284" s="35">
        <f t="shared" si="4"/>
        <v>2537000</v>
      </c>
    </row>
    <row r="285" spans="1:10" s="2" customFormat="1" ht="60" customHeight="1">
      <c r="A285" s="6">
        <v>50003343</v>
      </c>
      <c r="B285" s="7"/>
      <c r="C285" s="8" t="s">
        <v>424</v>
      </c>
      <c r="D285" s="8">
        <v>2019</v>
      </c>
      <c r="E285" s="9" t="s">
        <v>431</v>
      </c>
      <c r="F285" s="9" t="s">
        <v>366</v>
      </c>
      <c r="G285" s="8" t="s">
        <v>190</v>
      </c>
      <c r="H285" s="10">
        <v>59000</v>
      </c>
      <c r="I285" s="10">
        <v>7</v>
      </c>
      <c r="J285" s="35">
        <f t="shared" si="4"/>
        <v>413000</v>
      </c>
    </row>
    <row r="286" spans="1:10" s="2" customFormat="1" ht="17.100000000000001" customHeight="1">
      <c r="A286" s="6">
        <v>50003351</v>
      </c>
      <c r="B286" s="7"/>
      <c r="C286" s="8" t="s">
        <v>424</v>
      </c>
      <c r="D286" s="8">
        <v>2019</v>
      </c>
      <c r="E286" s="9" t="s">
        <v>431</v>
      </c>
      <c r="F286" s="9" t="s">
        <v>367</v>
      </c>
      <c r="G286" s="8" t="s">
        <v>191</v>
      </c>
      <c r="H286" s="10">
        <v>69000</v>
      </c>
      <c r="I286" s="10">
        <v>89</v>
      </c>
      <c r="J286" s="35">
        <f t="shared" si="4"/>
        <v>6141000</v>
      </c>
    </row>
    <row r="287" spans="1:10" s="2" customFormat="1" ht="17.100000000000001" customHeight="1">
      <c r="A287" s="6">
        <v>50003352</v>
      </c>
      <c r="B287" s="7"/>
      <c r="C287" s="8" t="s">
        <v>424</v>
      </c>
      <c r="D287" s="8">
        <v>2019</v>
      </c>
      <c r="E287" s="9" t="s">
        <v>431</v>
      </c>
      <c r="F287" s="9" t="s">
        <v>367</v>
      </c>
      <c r="G287" s="8" t="s">
        <v>192</v>
      </c>
      <c r="H287" s="10">
        <v>69000</v>
      </c>
      <c r="I287" s="10">
        <v>105</v>
      </c>
      <c r="J287" s="35">
        <f t="shared" si="4"/>
        <v>7245000</v>
      </c>
    </row>
    <row r="288" spans="1:10" s="2" customFormat="1" ht="17.100000000000001" customHeight="1">
      <c r="A288" s="6">
        <v>50003353</v>
      </c>
      <c r="B288" s="7"/>
      <c r="C288" s="8" t="s">
        <v>424</v>
      </c>
      <c r="D288" s="8">
        <v>2019</v>
      </c>
      <c r="E288" s="9" t="s">
        <v>431</v>
      </c>
      <c r="F288" s="9" t="s">
        <v>367</v>
      </c>
      <c r="G288" s="8" t="s">
        <v>193</v>
      </c>
      <c r="H288" s="10">
        <v>69000</v>
      </c>
      <c r="I288" s="10">
        <v>112</v>
      </c>
      <c r="J288" s="35">
        <f t="shared" si="4"/>
        <v>7728000</v>
      </c>
    </row>
    <row r="289" spans="1:10" s="2" customFormat="1" ht="17.100000000000001" customHeight="1">
      <c r="A289" s="6">
        <v>50003354</v>
      </c>
      <c r="B289" s="7"/>
      <c r="C289" s="8" t="s">
        <v>424</v>
      </c>
      <c r="D289" s="8">
        <v>2019</v>
      </c>
      <c r="E289" s="9" t="s">
        <v>431</v>
      </c>
      <c r="F289" s="9" t="s">
        <v>367</v>
      </c>
      <c r="G289" s="8" t="s">
        <v>194</v>
      </c>
      <c r="H289" s="10">
        <v>69000</v>
      </c>
      <c r="I289" s="10">
        <v>203</v>
      </c>
      <c r="J289" s="35">
        <f t="shared" si="4"/>
        <v>14007000</v>
      </c>
    </row>
    <row r="290" spans="1:10" s="2" customFormat="1" ht="17.100000000000001" customHeight="1">
      <c r="A290" s="6">
        <v>50003355</v>
      </c>
      <c r="B290" s="7"/>
      <c r="C290" s="8" t="s">
        <v>424</v>
      </c>
      <c r="D290" s="8">
        <v>2019</v>
      </c>
      <c r="E290" s="9" t="s">
        <v>431</v>
      </c>
      <c r="F290" s="9" t="s">
        <v>367</v>
      </c>
      <c r="G290" s="8" t="s">
        <v>195</v>
      </c>
      <c r="H290" s="10">
        <v>69000</v>
      </c>
      <c r="I290" s="10">
        <v>64</v>
      </c>
      <c r="J290" s="35">
        <f t="shared" si="4"/>
        <v>4416000</v>
      </c>
    </row>
    <row r="291" spans="1:10" s="2" customFormat="1" ht="17.100000000000001" customHeight="1">
      <c r="A291" s="6">
        <v>50003356</v>
      </c>
      <c r="B291" s="7"/>
      <c r="C291" s="8" t="s">
        <v>424</v>
      </c>
      <c r="D291" s="8">
        <v>2019</v>
      </c>
      <c r="E291" s="9" t="s">
        <v>431</v>
      </c>
      <c r="F291" s="9" t="s">
        <v>367</v>
      </c>
      <c r="G291" s="8" t="s">
        <v>196</v>
      </c>
      <c r="H291" s="10">
        <v>69000</v>
      </c>
      <c r="I291" s="10">
        <v>105</v>
      </c>
      <c r="J291" s="35">
        <f t="shared" si="4"/>
        <v>7245000</v>
      </c>
    </row>
    <row r="292" spans="1:10" s="2" customFormat="1" ht="17.100000000000001" customHeight="1">
      <c r="A292" s="6">
        <v>50003357</v>
      </c>
      <c r="B292" s="7"/>
      <c r="C292" s="8" t="s">
        <v>424</v>
      </c>
      <c r="D292" s="8">
        <v>2019</v>
      </c>
      <c r="E292" s="9" t="s">
        <v>431</v>
      </c>
      <c r="F292" s="9" t="s">
        <v>367</v>
      </c>
      <c r="G292" s="8" t="s">
        <v>197</v>
      </c>
      <c r="H292" s="10">
        <v>69000</v>
      </c>
      <c r="I292" s="10">
        <v>177</v>
      </c>
      <c r="J292" s="35">
        <f t="shared" si="4"/>
        <v>12213000</v>
      </c>
    </row>
    <row r="293" spans="1:10" s="2" customFormat="1" ht="17.100000000000001" customHeight="1">
      <c r="A293" s="6">
        <v>50003358</v>
      </c>
      <c r="B293" s="7"/>
      <c r="C293" s="8" t="s">
        <v>424</v>
      </c>
      <c r="D293" s="8">
        <v>2019</v>
      </c>
      <c r="E293" s="9" t="s">
        <v>431</v>
      </c>
      <c r="F293" s="9" t="s">
        <v>367</v>
      </c>
      <c r="G293" s="8" t="s">
        <v>198</v>
      </c>
      <c r="H293" s="10">
        <v>69000</v>
      </c>
      <c r="I293" s="10">
        <v>343</v>
      </c>
      <c r="J293" s="35">
        <f t="shared" si="4"/>
        <v>23667000</v>
      </c>
    </row>
    <row r="294" spans="1:10" s="2" customFormat="1" ht="20.100000000000001" customHeight="1">
      <c r="A294" s="6">
        <v>50003359</v>
      </c>
      <c r="B294" s="7"/>
      <c r="C294" s="8" t="s">
        <v>424</v>
      </c>
      <c r="D294" s="8">
        <v>2019</v>
      </c>
      <c r="E294" s="9" t="s">
        <v>429</v>
      </c>
      <c r="F294" s="9" t="s">
        <v>368</v>
      </c>
      <c r="G294" s="8" t="s">
        <v>199</v>
      </c>
      <c r="H294" s="10">
        <v>69000</v>
      </c>
      <c r="I294" s="10">
        <v>69</v>
      </c>
      <c r="J294" s="35">
        <f t="shared" si="4"/>
        <v>4761000</v>
      </c>
    </row>
    <row r="295" spans="1:10" s="2" customFormat="1" ht="20.100000000000001" customHeight="1">
      <c r="A295" s="6">
        <v>50003360</v>
      </c>
      <c r="B295" s="7"/>
      <c r="C295" s="8" t="s">
        <v>424</v>
      </c>
      <c r="D295" s="8">
        <v>2019</v>
      </c>
      <c r="E295" s="9" t="s">
        <v>429</v>
      </c>
      <c r="F295" s="9" t="s">
        <v>368</v>
      </c>
      <c r="G295" s="8" t="s">
        <v>200</v>
      </c>
      <c r="H295" s="10">
        <v>69000</v>
      </c>
      <c r="I295" s="10">
        <v>35</v>
      </c>
      <c r="J295" s="35">
        <f t="shared" si="4"/>
        <v>2415000</v>
      </c>
    </row>
    <row r="296" spans="1:10" s="2" customFormat="1" ht="20.100000000000001" customHeight="1">
      <c r="A296" s="6">
        <v>50003362</v>
      </c>
      <c r="B296" s="7"/>
      <c r="C296" s="8" t="s">
        <v>424</v>
      </c>
      <c r="D296" s="8">
        <v>2019</v>
      </c>
      <c r="E296" s="9" t="s">
        <v>429</v>
      </c>
      <c r="F296" s="9" t="s">
        <v>368</v>
      </c>
      <c r="G296" s="8" t="s">
        <v>201</v>
      </c>
      <c r="H296" s="10">
        <v>69000</v>
      </c>
      <c r="I296" s="10">
        <v>1</v>
      </c>
      <c r="J296" s="35">
        <f t="shared" si="4"/>
        <v>69000</v>
      </c>
    </row>
    <row r="297" spans="1:10" s="2" customFormat="1" ht="20.100000000000001" customHeight="1">
      <c r="A297" s="6">
        <v>50003363</v>
      </c>
      <c r="B297" s="7"/>
      <c r="C297" s="8" t="s">
        <v>424</v>
      </c>
      <c r="D297" s="8">
        <v>2019</v>
      </c>
      <c r="E297" s="9" t="s">
        <v>429</v>
      </c>
      <c r="F297" s="9" t="s">
        <v>368</v>
      </c>
      <c r="G297" s="8" t="s">
        <v>202</v>
      </c>
      <c r="H297" s="10">
        <v>69000</v>
      </c>
      <c r="I297" s="10">
        <v>88</v>
      </c>
      <c r="J297" s="35">
        <f t="shared" si="4"/>
        <v>6072000</v>
      </c>
    </row>
    <row r="298" spans="1:10" s="2" customFormat="1" ht="20.100000000000001" customHeight="1">
      <c r="A298" s="6">
        <v>50003364</v>
      </c>
      <c r="B298" s="7"/>
      <c r="C298" s="8" t="s">
        <v>424</v>
      </c>
      <c r="D298" s="8">
        <v>2019</v>
      </c>
      <c r="E298" s="9" t="s">
        <v>429</v>
      </c>
      <c r="F298" s="9" t="s">
        <v>368</v>
      </c>
      <c r="G298" s="8" t="s">
        <v>203</v>
      </c>
      <c r="H298" s="10">
        <v>69000</v>
      </c>
      <c r="I298" s="10">
        <v>81</v>
      </c>
      <c r="J298" s="35">
        <f t="shared" si="4"/>
        <v>5589000</v>
      </c>
    </row>
    <row r="299" spans="1:10" s="2" customFormat="1" ht="20.100000000000001" customHeight="1">
      <c r="A299" s="6">
        <v>50003365</v>
      </c>
      <c r="B299" s="7"/>
      <c r="C299" s="8" t="s">
        <v>424</v>
      </c>
      <c r="D299" s="8">
        <v>2019</v>
      </c>
      <c r="E299" s="9" t="s">
        <v>429</v>
      </c>
      <c r="F299" s="9" t="s">
        <v>368</v>
      </c>
      <c r="G299" s="8" t="s">
        <v>204</v>
      </c>
      <c r="H299" s="10">
        <v>69000</v>
      </c>
      <c r="I299" s="10">
        <v>3</v>
      </c>
      <c r="J299" s="35">
        <f t="shared" si="4"/>
        <v>207000</v>
      </c>
    </row>
    <row r="300" spans="1:10" s="2" customFormat="1" ht="20.100000000000001" customHeight="1">
      <c r="A300" s="6">
        <v>50003388</v>
      </c>
      <c r="B300" s="7"/>
      <c r="C300" s="8" t="s">
        <v>424</v>
      </c>
      <c r="D300" s="8">
        <v>2019</v>
      </c>
      <c r="E300" s="9" t="s">
        <v>432</v>
      </c>
      <c r="F300" s="9" t="s">
        <v>372</v>
      </c>
      <c r="G300" s="8" t="s">
        <v>223</v>
      </c>
      <c r="H300" s="10">
        <v>59000</v>
      </c>
      <c r="I300" s="10">
        <v>3</v>
      </c>
      <c r="J300" s="35">
        <f t="shared" si="4"/>
        <v>177000</v>
      </c>
    </row>
    <row r="301" spans="1:10" s="2" customFormat="1" ht="20.100000000000001" customHeight="1">
      <c r="A301" s="6">
        <v>50003389</v>
      </c>
      <c r="B301" s="7"/>
      <c r="C301" s="8" t="s">
        <v>424</v>
      </c>
      <c r="D301" s="8">
        <v>2019</v>
      </c>
      <c r="E301" s="9" t="s">
        <v>432</v>
      </c>
      <c r="F301" s="9" t="s">
        <v>372</v>
      </c>
      <c r="G301" s="8" t="s">
        <v>224</v>
      </c>
      <c r="H301" s="10">
        <v>59000</v>
      </c>
      <c r="I301" s="10">
        <v>1</v>
      </c>
      <c r="J301" s="35">
        <f t="shared" si="4"/>
        <v>59000</v>
      </c>
    </row>
    <row r="302" spans="1:10" s="2" customFormat="1" ht="20.100000000000001" customHeight="1">
      <c r="A302" s="6">
        <v>50003390</v>
      </c>
      <c r="B302" s="7"/>
      <c r="C302" s="8" t="s">
        <v>424</v>
      </c>
      <c r="D302" s="8">
        <v>2019</v>
      </c>
      <c r="E302" s="9" t="s">
        <v>432</v>
      </c>
      <c r="F302" s="9" t="s">
        <v>372</v>
      </c>
      <c r="G302" s="8" t="s">
        <v>225</v>
      </c>
      <c r="H302" s="10">
        <v>59000</v>
      </c>
      <c r="I302" s="10">
        <v>2</v>
      </c>
      <c r="J302" s="35">
        <f t="shared" si="4"/>
        <v>118000</v>
      </c>
    </row>
    <row r="303" spans="1:10" s="2" customFormat="1" ht="17.100000000000001" customHeight="1">
      <c r="A303" s="6">
        <v>50003391</v>
      </c>
      <c r="B303" s="7"/>
      <c r="C303" s="8" t="s">
        <v>424</v>
      </c>
      <c r="D303" s="8">
        <v>2019</v>
      </c>
      <c r="E303" s="9" t="s">
        <v>432</v>
      </c>
      <c r="F303" s="9" t="s">
        <v>372</v>
      </c>
      <c r="G303" s="8" t="s">
        <v>226</v>
      </c>
      <c r="H303" s="10">
        <v>59000</v>
      </c>
      <c r="I303" s="10">
        <v>1</v>
      </c>
      <c r="J303" s="35">
        <f t="shared" si="4"/>
        <v>59000</v>
      </c>
    </row>
    <row r="304" spans="1:10" s="2" customFormat="1" ht="60" customHeight="1">
      <c r="A304" s="6">
        <v>50003407</v>
      </c>
      <c r="B304" s="7"/>
      <c r="C304" s="8" t="s">
        <v>424</v>
      </c>
      <c r="D304" s="8">
        <v>2019</v>
      </c>
      <c r="E304" s="9" t="s">
        <v>432</v>
      </c>
      <c r="F304" s="9" t="s">
        <v>373</v>
      </c>
      <c r="G304" s="8" t="s">
        <v>227</v>
      </c>
      <c r="H304" s="10">
        <v>69000</v>
      </c>
      <c r="I304" s="10">
        <v>54</v>
      </c>
      <c r="J304" s="35">
        <f t="shared" si="4"/>
        <v>3726000</v>
      </c>
    </row>
    <row r="305" spans="1:10" s="2" customFormat="1" ht="17.100000000000001" customHeight="1">
      <c r="A305" s="6">
        <v>50003411</v>
      </c>
      <c r="B305" s="7"/>
      <c r="C305" s="8" t="s">
        <v>424</v>
      </c>
      <c r="D305" s="8">
        <v>2019</v>
      </c>
      <c r="E305" s="9" t="s">
        <v>432</v>
      </c>
      <c r="F305" s="9" t="s">
        <v>373</v>
      </c>
      <c r="G305" s="8" t="s">
        <v>228</v>
      </c>
      <c r="H305" s="10">
        <v>69000</v>
      </c>
      <c r="I305" s="10">
        <v>86</v>
      </c>
      <c r="J305" s="35">
        <f t="shared" si="4"/>
        <v>5934000</v>
      </c>
    </row>
    <row r="306" spans="1:10" s="2" customFormat="1" ht="17.100000000000001" customHeight="1">
      <c r="A306" s="6">
        <v>50003412</v>
      </c>
      <c r="B306" s="7"/>
      <c r="C306" s="8" t="s">
        <v>424</v>
      </c>
      <c r="D306" s="8">
        <v>2019</v>
      </c>
      <c r="E306" s="9" t="s">
        <v>432</v>
      </c>
      <c r="F306" s="9" t="s">
        <v>373</v>
      </c>
      <c r="G306" s="8" t="s">
        <v>229</v>
      </c>
      <c r="H306" s="10">
        <v>69000</v>
      </c>
      <c r="I306" s="10">
        <v>3</v>
      </c>
      <c r="J306" s="35">
        <f t="shared" si="4"/>
        <v>207000</v>
      </c>
    </row>
    <row r="307" spans="1:10" s="2" customFormat="1" ht="17.100000000000001" customHeight="1">
      <c r="A307" s="6">
        <v>50003413</v>
      </c>
      <c r="B307" s="7"/>
      <c r="C307" s="8" t="s">
        <v>424</v>
      </c>
      <c r="D307" s="8">
        <v>2019</v>
      </c>
      <c r="E307" s="9" t="s">
        <v>432</v>
      </c>
      <c r="F307" s="9" t="s">
        <v>373</v>
      </c>
      <c r="G307" s="8" t="s">
        <v>230</v>
      </c>
      <c r="H307" s="10">
        <v>69000</v>
      </c>
      <c r="I307" s="10">
        <v>1</v>
      </c>
      <c r="J307" s="35">
        <f t="shared" si="4"/>
        <v>69000</v>
      </c>
    </row>
    <row r="308" spans="1:10" s="2" customFormat="1" ht="17.100000000000001" customHeight="1">
      <c r="A308" s="6">
        <v>50003414</v>
      </c>
      <c r="B308" s="7"/>
      <c r="C308" s="8" t="s">
        <v>424</v>
      </c>
      <c r="D308" s="8">
        <v>2019</v>
      </c>
      <c r="E308" s="9" t="s">
        <v>432</v>
      </c>
      <c r="F308" s="9" t="s">
        <v>373</v>
      </c>
      <c r="G308" s="8" t="s">
        <v>231</v>
      </c>
      <c r="H308" s="10">
        <v>69000</v>
      </c>
      <c r="I308" s="10">
        <v>1</v>
      </c>
      <c r="J308" s="35">
        <f t="shared" si="4"/>
        <v>69000</v>
      </c>
    </row>
    <row r="309" spans="1:10" s="2" customFormat="1" ht="30" customHeight="1">
      <c r="A309" s="6">
        <v>50003415</v>
      </c>
      <c r="B309" s="7"/>
      <c r="C309" s="8" t="s">
        <v>424</v>
      </c>
      <c r="D309" s="8">
        <v>2019</v>
      </c>
      <c r="E309" s="9" t="s">
        <v>432</v>
      </c>
      <c r="F309" s="9" t="s">
        <v>373</v>
      </c>
      <c r="G309" s="8" t="s">
        <v>232</v>
      </c>
      <c r="H309" s="10">
        <v>69000</v>
      </c>
      <c r="I309" s="10">
        <v>88</v>
      </c>
      <c r="J309" s="35">
        <f t="shared" si="4"/>
        <v>6072000</v>
      </c>
    </row>
    <row r="310" spans="1:10" s="2" customFormat="1" ht="30" customHeight="1">
      <c r="A310" s="6">
        <v>50003417</v>
      </c>
      <c r="B310" s="7"/>
      <c r="C310" s="8" t="s">
        <v>424</v>
      </c>
      <c r="D310" s="8">
        <v>2019</v>
      </c>
      <c r="E310" s="9" t="s">
        <v>432</v>
      </c>
      <c r="F310" s="9" t="s">
        <v>373</v>
      </c>
      <c r="G310" s="8" t="s">
        <v>233</v>
      </c>
      <c r="H310" s="10">
        <v>69000</v>
      </c>
      <c r="I310" s="10">
        <v>2</v>
      </c>
      <c r="J310" s="35">
        <f t="shared" si="4"/>
        <v>138000</v>
      </c>
    </row>
    <row r="311" spans="1:10" s="2" customFormat="1" ht="30" customHeight="1">
      <c r="A311" s="6">
        <v>50003419</v>
      </c>
      <c r="B311" s="7"/>
      <c r="C311" s="8" t="s">
        <v>424</v>
      </c>
      <c r="D311" s="8">
        <v>2019</v>
      </c>
      <c r="E311" s="9" t="s">
        <v>432</v>
      </c>
      <c r="F311" s="9" t="s">
        <v>374</v>
      </c>
      <c r="G311" s="8" t="s">
        <v>234</v>
      </c>
      <c r="H311" s="10">
        <v>55000</v>
      </c>
      <c r="I311" s="10">
        <v>155</v>
      </c>
      <c r="J311" s="35">
        <f t="shared" si="4"/>
        <v>8525000</v>
      </c>
    </row>
    <row r="312" spans="1:10" s="2" customFormat="1" ht="30" customHeight="1">
      <c r="A312" s="6">
        <v>50003422</v>
      </c>
      <c r="B312" s="7"/>
      <c r="C312" s="8" t="s">
        <v>424</v>
      </c>
      <c r="D312" s="8">
        <v>2019</v>
      </c>
      <c r="E312" s="9" t="s">
        <v>432</v>
      </c>
      <c r="F312" s="9" t="s">
        <v>374</v>
      </c>
      <c r="G312" s="8" t="s">
        <v>235</v>
      </c>
      <c r="H312" s="10">
        <v>55000</v>
      </c>
      <c r="I312" s="10">
        <v>1</v>
      </c>
      <c r="J312" s="35">
        <f t="shared" si="4"/>
        <v>55000</v>
      </c>
    </row>
    <row r="313" spans="1:10" s="2" customFormat="1" ht="60" customHeight="1">
      <c r="A313" s="6">
        <v>50003423</v>
      </c>
      <c r="B313" s="7"/>
      <c r="C313" s="8" t="s">
        <v>424</v>
      </c>
      <c r="D313" s="8">
        <v>2019</v>
      </c>
      <c r="E313" s="9" t="s">
        <v>432</v>
      </c>
      <c r="F313" s="9" t="s">
        <v>374</v>
      </c>
      <c r="G313" s="8" t="s">
        <v>236</v>
      </c>
      <c r="H313" s="10">
        <v>55000</v>
      </c>
      <c r="I313" s="10">
        <v>149</v>
      </c>
      <c r="J313" s="35">
        <f t="shared" si="4"/>
        <v>8195000</v>
      </c>
    </row>
    <row r="314" spans="1:10" s="2" customFormat="1" ht="30" customHeight="1">
      <c r="A314" s="6">
        <v>50003427</v>
      </c>
      <c r="B314" s="7"/>
      <c r="C314" s="8" t="s">
        <v>424</v>
      </c>
      <c r="D314" s="8">
        <v>2019</v>
      </c>
      <c r="E314" s="9" t="s">
        <v>432</v>
      </c>
      <c r="F314" s="9" t="s">
        <v>375</v>
      </c>
      <c r="G314" s="8" t="s">
        <v>237</v>
      </c>
      <c r="H314" s="10">
        <v>59000</v>
      </c>
      <c r="I314" s="10">
        <v>87</v>
      </c>
      <c r="J314" s="35">
        <f t="shared" si="4"/>
        <v>5133000</v>
      </c>
    </row>
    <row r="315" spans="1:10" s="2" customFormat="1" ht="30" customHeight="1">
      <c r="A315" s="6">
        <v>50003430</v>
      </c>
      <c r="B315" s="7"/>
      <c r="C315" s="8" t="s">
        <v>424</v>
      </c>
      <c r="D315" s="8">
        <v>2019</v>
      </c>
      <c r="E315" s="9" t="s">
        <v>432</v>
      </c>
      <c r="F315" s="9" t="s">
        <v>375</v>
      </c>
      <c r="G315" s="8" t="s">
        <v>238</v>
      </c>
      <c r="H315" s="10">
        <v>59000</v>
      </c>
      <c r="I315" s="10">
        <v>1</v>
      </c>
      <c r="J315" s="35">
        <f t="shared" si="4"/>
        <v>59000</v>
      </c>
    </row>
    <row r="316" spans="1:10" s="2" customFormat="1" ht="17.100000000000001" customHeight="1">
      <c r="A316" s="6">
        <v>50003431</v>
      </c>
      <c r="B316" s="7"/>
      <c r="C316" s="8" t="s">
        <v>424</v>
      </c>
      <c r="D316" s="8">
        <v>2019</v>
      </c>
      <c r="E316" s="9" t="s">
        <v>432</v>
      </c>
      <c r="F316" s="9" t="s">
        <v>375</v>
      </c>
      <c r="G316" s="8" t="s">
        <v>239</v>
      </c>
      <c r="H316" s="10">
        <v>59000</v>
      </c>
      <c r="I316" s="10">
        <v>149</v>
      </c>
      <c r="J316" s="35">
        <f t="shared" si="4"/>
        <v>8791000</v>
      </c>
    </row>
    <row r="317" spans="1:10" s="2" customFormat="1" ht="17.100000000000001" customHeight="1">
      <c r="A317" s="6">
        <v>50003432</v>
      </c>
      <c r="B317" s="7"/>
      <c r="C317" s="8" t="s">
        <v>424</v>
      </c>
      <c r="D317" s="8">
        <v>2019</v>
      </c>
      <c r="E317" s="9" t="s">
        <v>432</v>
      </c>
      <c r="F317" s="9" t="s">
        <v>375</v>
      </c>
      <c r="G317" s="8" t="s">
        <v>240</v>
      </c>
      <c r="H317" s="10">
        <v>59000</v>
      </c>
      <c r="I317" s="10">
        <v>9</v>
      </c>
      <c r="J317" s="35">
        <f t="shared" si="4"/>
        <v>531000</v>
      </c>
    </row>
    <row r="318" spans="1:10" s="2" customFormat="1" ht="17.100000000000001" customHeight="1">
      <c r="A318" s="6">
        <v>50003433</v>
      </c>
      <c r="B318" s="7"/>
      <c r="C318" s="8" t="s">
        <v>424</v>
      </c>
      <c r="D318" s="8">
        <v>2019</v>
      </c>
      <c r="E318" s="9" t="s">
        <v>432</v>
      </c>
      <c r="F318" s="9" t="s">
        <v>375</v>
      </c>
      <c r="G318" s="8" t="s">
        <v>241</v>
      </c>
      <c r="H318" s="10">
        <v>59000</v>
      </c>
      <c r="I318" s="10">
        <v>82</v>
      </c>
      <c r="J318" s="35">
        <f t="shared" si="4"/>
        <v>4838000</v>
      </c>
    </row>
    <row r="319" spans="1:10" s="2" customFormat="1" ht="17.100000000000001" customHeight="1">
      <c r="A319" s="6">
        <v>50003434</v>
      </c>
      <c r="B319" s="7"/>
      <c r="C319" s="8" t="s">
        <v>424</v>
      </c>
      <c r="D319" s="8">
        <v>2019</v>
      </c>
      <c r="E319" s="9" t="s">
        <v>432</v>
      </c>
      <c r="F319" s="9" t="s">
        <v>375</v>
      </c>
      <c r="G319" s="8" t="s">
        <v>242</v>
      </c>
      <c r="H319" s="10">
        <v>59000</v>
      </c>
      <c r="I319" s="10">
        <v>317</v>
      </c>
      <c r="J319" s="35">
        <f t="shared" si="4"/>
        <v>18703000</v>
      </c>
    </row>
    <row r="320" spans="1:10" s="2" customFormat="1" ht="30" customHeight="1">
      <c r="A320" s="6">
        <v>50003435</v>
      </c>
      <c r="B320" s="7"/>
      <c r="C320" s="8" t="s">
        <v>424</v>
      </c>
      <c r="D320" s="8">
        <v>2019</v>
      </c>
      <c r="E320" s="9" t="s">
        <v>432</v>
      </c>
      <c r="F320" s="9" t="s">
        <v>376</v>
      </c>
      <c r="G320" s="8" t="s">
        <v>243</v>
      </c>
      <c r="H320" s="10">
        <v>59000</v>
      </c>
      <c r="I320" s="10">
        <v>108</v>
      </c>
      <c r="J320" s="35">
        <f t="shared" si="4"/>
        <v>6372000</v>
      </c>
    </row>
    <row r="321" spans="1:10" s="2" customFormat="1" ht="30" customHeight="1">
      <c r="A321" s="6">
        <v>50003438</v>
      </c>
      <c r="B321" s="7"/>
      <c r="C321" s="8" t="s">
        <v>424</v>
      </c>
      <c r="D321" s="8">
        <v>2019</v>
      </c>
      <c r="E321" s="9" t="s">
        <v>432</v>
      </c>
      <c r="F321" s="9" t="s">
        <v>376</v>
      </c>
      <c r="G321" s="8" t="s">
        <v>244</v>
      </c>
      <c r="H321" s="10">
        <v>59000</v>
      </c>
      <c r="I321" s="10">
        <v>3</v>
      </c>
      <c r="J321" s="35">
        <f t="shared" si="4"/>
        <v>177000</v>
      </c>
    </row>
    <row r="322" spans="1:10" s="2" customFormat="1" ht="16.5" customHeight="1">
      <c r="A322" s="6">
        <v>50003439</v>
      </c>
      <c r="B322" s="7"/>
      <c r="C322" s="8" t="s">
        <v>424</v>
      </c>
      <c r="D322" s="8">
        <v>2019</v>
      </c>
      <c r="E322" s="9" t="s">
        <v>432</v>
      </c>
      <c r="F322" s="9" t="s">
        <v>376</v>
      </c>
      <c r="G322" s="8" t="s">
        <v>245</v>
      </c>
      <c r="H322" s="10">
        <v>59000</v>
      </c>
      <c r="I322" s="10">
        <v>127</v>
      </c>
      <c r="J322" s="35">
        <f t="shared" si="4"/>
        <v>7493000</v>
      </c>
    </row>
    <row r="323" spans="1:10" s="2" customFormat="1" ht="17.100000000000001" customHeight="1">
      <c r="A323" s="6">
        <v>50003440</v>
      </c>
      <c r="B323" s="7"/>
      <c r="C323" s="8" t="s">
        <v>424</v>
      </c>
      <c r="D323" s="8">
        <v>2019</v>
      </c>
      <c r="E323" s="9" t="s">
        <v>432</v>
      </c>
      <c r="F323" s="9" t="s">
        <v>376</v>
      </c>
      <c r="G323" s="8" t="s">
        <v>246</v>
      </c>
      <c r="H323" s="10">
        <v>59000</v>
      </c>
      <c r="I323" s="10">
        <v>1</v>
      </c>
      <c r="J323" s="35">
        <f t="shared" si="4"/>
        <v>59000</v>
      </c>
    </row>
    <row r="324" spans="1:10" s="2" customFormat="1" ht="17.100000000000001" customHeight="1">
      <c r="A324" s="6">
        <v>50003441</v>
      </c>
      <c r="B324" s="7"/>
      <c r="C324" s="8" t="s">
        <v>424</v>
      </c>
      <c r="D324" s="8">
        <v>2019</v>
      </c>
      <c r="E324" s="9" t="s">
        <v>432</v>
      </c>
      <c r="F324" s="9" t="s">
        <v>376</v>
      </c>
      <c r="G324" s="8" t="s">
        <v>247</v>
      </c>
      <c r="H324" s="10">
        <v>59000</v>
      </c>
      <c r="I324" s="10">
        <v>2</v>
      </c>
      <c r="J324" s="35">
        <f t="shared" si="4"/>
        <v>118000</v>
      </c>
    </row>
    <row r="325" spans="1:10" s="2" customFormat="1" ht="17.100000000000001" customHeight="1">
      <c r="A325" s="6">
        <v>50003442</v>
      </c>
      <c r="B325" s="7"/>
      <c r="C325" s="8" t="s">
        <v>424</v>
      </c>
      <c r="D325" s="8">
        <v>2019</v>
      </c>
      <c r="E325" s="9" t="s">
        <v>432</v>
      </c>
      <c r="F325" s="9" t="s">
        <v>376</v>
      </c>
      <c r="G325" s="8" t="s">
        <v>248</v>
      </c>
      <c r="H325" s="10">
        <v>59000</v>
      </c>
      <c r="I325" s="10">
        <v>3</v>
      </c>
      <c r="J325" s="35">
        <f t="shared" ref="J325:J356" si="5">H325*I325</f>
        <v>177000</v>
      </c>
    </row>
    <row r="326" spans="1:10" s="2" customFormat="1" ht="17.100000000000001" customHeight="1">
      <c r="A326" s="6"/>
      <c r="B326" s="7"/>
      <c r="C326" s="8" t="s">
        <v>424</v>
      </c>
      <c r="D326" s="8"/>
      <c r="E326" s="9"/>
      <c r="F326" s="9"/>
      <c r="G326" s="8"/>
      <c r="H326" s="10"/>
      <c r="I326" s="10"/>
      <c r="J326" s="35">
        <f t="shared" si="5"/>
        <v>0</v>
      </c>
    </row>
    <row r="327" spans="1:10" s="2" customFormat="1" ht="17.100000000000001" customHeight="1">
      <c r="A327" s="6">
        <v>50003367</v>
      </c>
      <c r="B327" s="7"/>
      <c r="C327" s="8" t="s">
        <v>424</v>
      </c>
      <c r="D327" s="8">
        <v>2019</v>
      </c>
      <c r="E327" s="9" t="s">
        <v>430</v>
      </c>
      <c r="F327" s="9" t="s">
        <v>369</v>
      </c>
      <c r="G327" s="8" t="s">
        <v>205</v>
      </c>
      <c r="H327" s="10">
        <v>79000</v>
      </c>
      <c r="I327" s="10">
        <v>89</v>
      </c>
      <c r="J327" s="35">
        <f t="shared" si="5"/>
        <v>7031000</v>
      </c>
    </row>
    <row r="328" spans="1:10" s="2" customFormat="1" ht="17.100000000000001" customHeight="1">
      <c r="A328" s="6">
        <v>50003368</v>
      </c>
      <c r="B328" s="7"/>
      <c r="C328" s="8" t="s">
        <v>424</v>
      </c>
      <c r="D328" s="8">
        <v>2019</v>
      </c>
      <c r="E328" s="9" t="s">
        <v>430</v>
      </c>
      <c r="F328" s="9" t="s">
        <v>369</v>
      </c>
      <c r="G328" s="8" t="s">
        <v>206</v>
      </c>
      <c r="H328" s="10">
        <v>79000</v>
      </c>
      <c r="I328" s="10">
        <v>127</v>
      </c>
      <c r="J328" s="35">
        <f t="shared" si="5"/>
        <v>10033000</v>
      </c>
    </row>
    <row r="329" spans="1:10" s="2" customFormat="1" ht="17.100000000000001" customHeight="1">
      <c r="A329" s="6">
        <v>50003369</v>
      </c>
      <c r="B329" s="7"/>
      <c r="C329" s="8" t="s">
        <v>424</v>
      </c>
      <c r="D329" s="8">
        <v>2019</v>
      </c>
      <c r="E329" s="9" t="s">
        <v>430</v>
      </c>
      <c r="F329" s="9" t="s">
        <v>369</v>
      </c>
      <c r="G329" s="8" t="s">
        <v>207</v>
      </c>
      <c r="H329" s="10">
        <v>79000</v>
      </c>
      <c r="I329" s="10">
        <v>137</v>
      </c>
      <c r="J329" s="35">
        <f t="shared" si="5"/>
        <v>10823000</v>
      </c>
    </row>
    <row r="330" spans="1:10" s="2" customFormat="1" ht="17.100000000000001" customHeight="1">
      <c r="A330" s="6">
        <v>50003370</v>
      </c>
      <c r="B330" s="7"/>
      <c r="C330" s="8" t="s">
        <v>424</v>
      </c>
      <c r="D330" s="8">
        <v>2019</v>
      </c>
      <c r="E330" s="9" t="s">
        <v>430</v>
      </c>
      <c r="F330" s="9" t="s">
        <v>369</v>
      </c>
      <c r="G330" s="8" t="s">
        <v>208</v>
      </c>
      <c r="H330" s="10">
        <v>79000</v>
      </c>
      <c r="I330" s="10">
        <v>153</v>
      </c>
      <c r="J330" s="35">
        <f t="shared" si="5"/>
        <v>12087000</v>
      </c>
    </row>
    <row r="331" spans="1:10" s="2" customFormat="1" ht="17.100000000000001" customHeight="1">
      <c r="A331" s="6">
        <v>50003371</v>
      </c>
      <c r="B331" s="7"/>
      <c r="C331" s="8" t="s">
        <v>424</v>
      </c>
      <c r="D331" s="8">
        <v>2019</v>
      </c>
      <c r="E331" s="9" t="s">
        <v>430</v>
      </c>
      <c r="F331" s="9" t="s">
        <v>369</v>
      </c>
      <c r="G331" s="8" t="s">
        <v>209</v>
      </c>
      <c r="H331" s="10">
        <v>79000</v>
      </c>
      <c r="I331" s="10">
        <v>101</v>
      </c>
      <c r="J331" s="35">
        <f t="shared" si="5"/>
        <v>7979000</v>
      </c>
    </row>
    <row r="332" spans="1:10" s="2" customFormat="1" ht="17.100000000000001" customHeight="1">
      <c r="A332" s="6">
        <v>50003372</v>
      </c>
      <c r="B332" s="7"/>
      <c r="C332" s="8" t="s">
        <v>424</v>
      </c>
      <c r="D332" s="8">
        <v>2019</v>
      </c>
      <c r="E332" s="9" t="s">
        <v>430</v>
      </c>
      <c r="F332" s="9" t="s">
        <v>369</v>
      </c>
      <c r="G332" s="8" t="s">
        <v>210</v>
      </c>
      <c r="H332" s="10">
        <v>79000</v>
      </c>
      <c r="I332" s="10">
        <v>154</v>
      </c>
      <c r="J332" s="35">
        <f t="shared" si="5"/>
        <v>12166000</v>
      </c>
    </row>
    <row r="333" spans="1:10" s="2" customFormat="1" ht="17.100000000000001" customHeight="1">
      <c r="A333" s="6">
        <v>50003373</v>
      </c>
      <c r="B333" s="7"/>
      <c r="C333" s="8" t="s">
        <v>424</v>
      </c>
      <c r="D333" s="8">
        <v>2019</v>
      </c>
      <c r="E333" s="9" t="s">
        <v>430</v>
      </c>
      <c r="F333" s="9" t="s">
        <v>369</v>
      </c>
      <c r="G333" s="8" t="s">
        <v>211</v>
      </c>
      <c r="H333" s="10">
        <v>79000</v>
      </c>
      <c r="I333" s="10">
        <v>180</v>
      </c>
      <c r="J333" s="35">
        <f t="shared" si="5"/>
        <v>14220000</v>
      </c>
    </row>
    <row r="334" spans="1:10" s="2" customFormat="1" ht="17.100000000000001" customHeight="1">
      <c r="A334" s="6">
        <v>50003374</v>
      </c>
      <c r="B334" s="7"/>
      <c r="C334" s="8" t="s">
        <v>424</v>
      </c>
      <c r="D334" s="8">
        <v>2019</v>
      </c>
      <c r="E334" s="9" t="s">
        <v>430</v>
      </c>
      <c r="F334" s="9" t="s">
        <v>369</v>
      </c>
      <c r="G334" s="8" t="s">
        <v>212</v>
      </c>
      <c r="H334" s="10">
        <v>79000</v>
      </c>
      <c r="I334" s="10">
        <v>270</v>
      </c>
      <c r="J334" s="35">
        <f t="shared" si="5"/>
        <v>21330000</v>
      </c>
    </row>
    <row r="335" spans="1:10" s="2" customFormat="1" ht="30" customHeight="1">
      <c r="A335" s="6">
        <v>50003376</v>
      </c>
      <c r="B335" s="7"/>
      <c r="C335" s="8" t="s">
        <v>424</v>
      </c>
      <c r="D335" s="8">
        <v>2019</v>
      </c>
      <c r="E335" s="9" t="s">
        <v>430</v>
      </c>
      <c r="F335" s="9" t="s">
        <v>370</v>
      </c>
      <c r="G335" s="8" t="s">
        <v>213</v>
      </c>
      <c r="H335" s="10">
        <v>79000</v>
      </c>
      <c r="I335" s="10">
        <v>1</v>
      </c>
      <c r="J335" s="35">
        <f t="shared" si="5"/>
        <v>79000</v>
      </c>
    </row>
    <row r="336" spans="1:10" s="2" customFormat="1" ht="30" customHeight="1">
      <c r="A336" s="6">
        <v>50003378</v>
      </c>
      <c r="B336" s="7"/>
      <c r="C336" s="8" t="s">
        <v>424</v>
      </c>
      <c r="D336" s="8">
        <v>2019</v>
      </c>
      <c r="E336" s="9" t="s">
        <v>430</v>
      </c>
      <c r="F336" s="9" t="s">
        <v>370</v>
      </c>
      <c r="G336" s="8" t="s">
        <v>214</v>
      </c>
      <c r="H336" s="10">
        <v>79000</v>
      </c>
      <c r="I336" s="10">
        <v>1</v>
      </c>
      <c r="J336" s="35">
        <f t="shared" si="5"/>
        <v>79000</v>
      </c>
    </row>
    <row r="337" spans="1:10" s="2" customFormat="1" ht="17.100000000000001" customHeight="1">
      <c r="A337" s="6">
        <v>50003379</v>
      </c>
      <c r="B337" s="7"/>
      <c r="C337" s="8" t="s">
        <v>424</v>
      </c>
      <c r="D337" s="8">
        <v>2019</v>
      </c>
      <c r="E337" s="9" t="s">
        <v>430</v>
      </c>
      <c r="F337" s="9" t="s">
        <v>371</v>
      </c>
      <c r="G337" s="8" t="s">
        <v>215</v>
      </c>
      <c r="H337" s="10">
        <v>75000</v>
      </c>
      <c r="I337" s="10">
        <v>75</v>
      </c>
      <c r="J337" s="35">
        <f t="shared" si="5"/>
        <v>5625000</v>
      </c>
    </row>
    <row r="338" spans="1:10" s="2" customFormat="1" ht="17.100000000000001" customHeight="1">
      <c r="A338" s="6">
        <v>50003380</v>
      </c>
      <c r="B338" s="7"/>
      <c r="C338" s="8" t="s">
        <v>424</v>
      </c>
      <c r="D338" s="8">
        <v>2019</v>
      </c>
      <c r="E338" s="9" t="s">
        <v>430</v>
      </c>
      <c r="F338" s="9" t="s">
        <v>371</v>
      </c>
      <c r="G338" s="8" t="s">
        <v>216</v>
      </c>
      <c r="H338" s="10">
        <v>75000</v>
      </c>
      <c r="I338" s="10">
        <v>65</v>
      </c>
      <c r="J338" s="35">
        <f t="shared" si="5"/>
        <v>4875000</v>
      </c>
    </row>
    <row r="339" spans="1:10" s="2" customFormat="1" ht="17.100000000000001" customHeight="1">
      <c r="A339" s="6">
        <v>50003381</v>
      </c>
      <c r="B339" s="7"/>
      <c r="C339" s="8" t="s">
        <v>424</v>
      </c>
      <c r="D339" s="8">
        <v>2019</v>
      </c>
      <c r="E339" s="9" t="s">
        <v>430</v>
      </c>
      <c r="F339" s="9" t="s">
        <v>371</v>
      </c>
      <c r="G339" s="8" t="s">
        <v>217</v>
      </c>
      <c r="H339" s="10">
        <v>75000</v>
      </c>
      <c r="I339" s="10">
        <v>52</v>
      </c>
      <c r="J339" s="35">
        <f t="shared" si="5"/>
        <v>3900000</v>
      </c>
    </row>
    <row r="340" spans="1:10" s="2" customFormat="1" ht="17.100000000000001" customHeight="1">
      <c r="A340" s="6">
        <v>50003382</v>
      </c>
      <c r="B340" s="7"/>
      <c r="C340" s="8" t="s">
        <v>424</v>
      </c>
      <c r="D340" s="8">
        <v>2019</v>
      </c>
      <c r="E340" s="9" t="s">
        <v>430</v>
      </c>
      <c r="F340" s="9" t="s">
        <v>371</v>
      </c>
      <c r="G340" s="8" t="s">
        <v>218</v>
      </c>
      <c r="H340" s="10">
        <v>75000</v>
      </c>
      <c r="I340" s="10">
        <v>104</v>
      </c>
      <c r="J340" s="35">
        <f t="shared" si="5"/>
        <v>7800000</v>
      </c>
    </row>
    <row r="341" spans="1:10" s="2" customFormat="1" ht="17.100000000000001" customHeight="1">
      <c r="A341" s="6">
        <v>50003383</v>
      </c>
      <c r="B341" s="7"/>
      <c r="C341" s="8" t="s">
        <v>424</v>
      </c>
      <c r="D341" s="8">
        <v>2019</v>
      </c>
      <c r="E341" s="9" t="s">
        <v>430</v>
      </c>
      <c r="F341" s="9" t="s">
        <v>371</v>
      </c>
      <c r="G341" s="8" t="s">
        <v>219</v>
      </c>
      <c r="H341" s="10">
        <v>75000</v>
      </c>
      <c r="I341" s="10">
        <v>108</v>
      </c>
      <c r="J341" s="35">
        <f t="shared" si="5"/>
        <v>8100000</v>
      </c>
    </row>
    <row r="342" spans="1:10" s="2" customFormat="1" ht="17.100000000000001" customHeight="1">
      <c r="A342" s="6">
        <v>50003384</v>
      </c>
      <c r="B342" s="7"/>
      <c r="C342" s="8" t="s">
        <v>424</v>
      </c>
      <c r="D342" s="8">
        <v>2019</v>
      </c>
      <c r="E342" s="9" t="s">
        <v>430</v>
      </c>
      <c r="F342" s="9" t="s">
        <v>371</v>
      </c>
      <c r="G342" s="8" t="s">
        <v>220</v>
      </c>
      <c r="H342" s="10">
        <v>75000</v>
      </c>
      <c r="I342" s="10">
        <v>115</v>
      </c>
      <c r="J342" s="35">
        <f t="shared" si="5"/>
        <v>8625000</v>
      </c>
    </row>
    <row r="343" spans="1:10" s="2" customFormat="1" ht="17.100000000000001" customHeight="1">
      <c r="A343" s="6">
        <v>50003385</v>
      </c>
      <c r="B343" s="7"/>
      <c r="C343" s="8" t="s">
        <v>424</v>
      </c>
      <c r="D343" s="8">
        <v>2019</v>
      </c>
      <c r="E343" s="9" t="s">
        <v>430</v>
      </c>
      <c r="F343" s="9" t="s">
        <v>371</v>
      </c>
      <c r="G343" s="8" t="s">
        <v>221</v>
      </c>
      <c r="H343" s="10">
        <v>75000</v>
      </c>
      <c r="I343" s="10">
        <v>159</v>
      </c>
      <c r="J343" s="35">
        <f t="shared" si="5"/>
        <v>11925000</v>
      </c>
    </row>
    <row r="344" spans="1:10" s="2" customFormat="1" ht="17.100000000000001" customHeight="1">
      <c r="A344" s="6">
        <v>50003386</v>
      </c>
      <c r="B344" s="7"/>
      <c r="C344" s="8" t="s">
        <v>424</v>
      </c>
      <c r="D344" s="8">
        <v>2019</v>
      </c>
      <c r="E344" s="9" t="s">
        <v>430</v>
      </c>
      <c r="F344" s="9" t="s">
        <v>371</v>
      </c>
      <c r="G344" s="8" t="s">
        <v>222</v>
      </c>
      <c r="H344" s="10">
        <v>75000</v>
      </c>
      <c r="I344" s="10">
        <v>390</v>
      </c>
      <c r="J344" s="35">
        <f t="shared" si="5"/>
        <v>29250000</v>
      </c>
    </row>
    <row r="345" spans="1:10" s="2" customFormat="1" ht="17.100000000000001" customHeight="1">
      <c r="A345" s="6">
        <v>50003443</v>
      </c>
      <c r="B345" s="7"/>
      <c r="C345" s="8" t="s">
        <v>424</v>
      </c>
      <c r="D345" s="8">
        <v>2019</v>
      </c>
      <c r="E345" s="9" t="s">
        <v>430</v>
      </c>
      <c r="F345" s="9" t="s">
        <v>377</v>
      </c>
      <c r="G345" s="8" t="s">
        <v>249</v>
      </c>
      <c r="H345" s="10">
        <v>99000</v>
      </c>
      <c r="I345" s="10">
        <v>39</v>
      </c>
      <c r="J345" s="35">
        <f t="shared" si="5"/>
        <v>3861000</v>
      </c>
    </row>
    <row r="346" spans="1:10" s="2" customFormat="1" ht="17.100000000000001" customHeight="1">
      <c r="A346" s="6">
        <v>50003444</v>
      </c>
      <c r="B346" s="7"/>
      <c r="C346" s="8" t="s">
        <v>424</v>
      </c>
      <c r="D346" s="8">
        <v>2019</v>
      </c>
      <c r="E346" s="9" t="s">
        <v>430</v>
      </c>
      <c r="F346" s="9" t="s">
        <v>377</v>
      </c>
      <c r="G346" s="8" t="s">
        <v>250</v>
      </c>
      <c r="H346" s="10">
        <v>99000</v>
      </c>
      <c r="I346" s="10">
        <v>25</v>
      </c>
      <c r="J346" s="35">
        <f t="shared" si="5"/>
        <v>2475000</v>
      </c>
    </row>
    <row r="347" spans="1:10" s="2" customFormat="1" ht="17.100000000000001" customHeight="1">
      <c r="A347" s="6">
        <v>50003445</v>
      </c>
      <c r="B347" s="7"/>
      <c r="C347" s="8" t="s">
        <v>424</v>
      </c>
      <c r="D347" s="8">
        <v>2019</v>
      </c>
      <c r="E347" s="9" t="s">
        <v>430</v>
      </c>
      <c r="F347" s="9" t="s">
        <v>377</v>
      </c>
      <c r="G347" s="8" t="s">
        <v>251</v>
      </c>
      <c r="H347" s="10">
        <v>99000</v>
      </c>
      <c r="I347" s="10">
        <v>42</v>
      </c>
      <c r="J347" s="35">
        <f t="shared" si="5"/>
        <v>4158000</v>
      </c>
    </row>
    <row r="348" spans="1:10" s="2" customFormat="1" ht="17.100000000000001" customHeight="1">
      <c r="A348" s="6">
        <v>50003446</v>
      </c>
      <c r="B348" s="7"/>
      <c r="C348" s="8" t="s">
        <v>424</v>
      </c>
      <c r="D348" s="8">
        <v>2019</v>
      </c>
      <c r="E348" s="9" t="s">
        <v>430</v>
      </c>
      <c r="F348" s="9" t="s">
        <v>377</v>
      </c>
      <c r="G348" s="8" t="s">
        <v>252</v>
      </c>
      <c r="H348" s="10">
        <v>99000</v>
      </c>
      <c r="I348" s="10">
        <v>77</v>
      </c>
      <c r="J348" s="35">
        <f t="shared" si="5"/>
        <v>7623000</v>
      </c>
    </row>
    <row r="349" spans="1:10" s="2" customFormat="1" ht="17.100000000000001" customHeight="1">
      <c r="A349" s="6">
        <v>50003447</v>
      </c>
      <c r="B349" s="7"/>
      <c r="C349" s="8" t="s">
        <v>424</v>
      </c>
      <c r="D349" s="8">
        <v>2019</v>
      </c>
      <c r="E349" s="9" t="s">
        <v>430</v>
      </c>
      <c r="F349" s="9" t="s">
        <v>377</v>
      </c>
      <c r="G349" s="8" t="s">
        <v>253</v>
      </c>
      <c r="H349" s="10">
        <v>99000</v>
      </c>
      <c r="I349" s="10">
        <v>18</v>
      </c>
      <c r="J349" s="35">
        <f t="shared" si="5"/>
        <v>1782000</v>
      </c>
    </row>
    <row r="350" spans="1:10" s="2" customFormat="1" ht="17.100000000000001" customHeight="1">
      <c r="A350" s="6">
        <v>50003448</v>
      </c>
      <c r="B350" s="7"/>
      <c r="C350" s="8" t="s">
        <v>424</v>
      </c>
      <c r="D350" s="8">
        <v>2019</v>
      </c>
      <c r="E350" s="9" t="s">
        <v>430</v>
      </c>
      <c r="F350" s="9" t="s">
        <v>377</v>
      </c>
      <c r="G350" s="8" t="s">
        <v>254</v>
      </c>
      <c r="H350" s="10">
        <v>99000</v>
      </c>
      <c r="I350" s="10">
        <v>49</v>
      </c>
      <c r="J350" s="35">
        <f t="shared" si="5"/>
        <v>4851000</v>
      </c>
    </row>
    <row r="351" spans="1:10" s="2" customFormat="1" ht="17.100000000000001" customHeight="1">
      <c r="A351" s="6">
        <v>50003449</v>
      </c>
      <c r="B351" s="7"/>
      <c r="C351" s="8" t="s">
        <v>424</v>
      </c>
      <c r="D351" s="8">
        <v>2019</v>
      </c>
      <c r="E351" s="9" t="s">
        <v>430</v>
      </c>
      <c r="F351" s="9" t="s">
        <v>377</v>
      </c>
      <c r="G351" s="8" t="s">
        <v>255</v>
      </c>
      <c r="H351" s="10">
        <v>99000</v>
      </c>
      <c r="I351" s="10">
        <v>23</v>
      </c>
      <c r="J351" s="35">
        <f t="shared" si="5"/>
        <v>2277000</v>
      </c>
    </row>
    <row r="352" spans="1:10" s="2" customFormat="1" ht="17.100000000000001" customHeight="1">
      <c r="A352" s="6">
        <v>50003450</v>
      </c>
      <c r="B352" s="7"/>
      <c r="C352" s="8" t="s">
        <v>424</v>
      </c>
      <c r="D352" s="8">
        <v>2019</v>
      </c>
      <c r="E352" s="9" t="s">
        <v>430</v>
      </c>
      <c r="F352" s="9" t="s">
        <v>377</v>
      </c>
      <c r="G352" s="8" t="s">
        <v>256</v>
      </c>
      <c r="H352" s="10">
        <v>99000</v>
      </c>
      <c r="I352" s="10">
        <v>68</v>
      </c>
      <c r="J352" s="35">
        <f t="shared" si="5"/>
        <v>6732000</v>
      </c>
    </row>
    <row r="353" spans="1:10" s="2" customFormat="1" ht="30" customHeight="1">
      <c r="A353" s="6">
        <v>50003455</v>
      </c>
      <c r="B353" s="7"/>
      <c r="C353" s="8" t="s">
        <v>424</v>
      </c>
      <c r="D353" s="8">
        <v>2019</v>
      </c>
      <c r="E353" s="9" t="s">
        <v>430</v>
      </c>
      <c r="F353" s="9" t="s">
        <v>378</v>
      </c>
      <c r="G353" s="8" t="s">
        <v>257</v>
      </c>
      <c r="H353" s="10">
        <v>109000</v>
      </c>
      <c r="I353" s="10">
        <v>2</v>
      </c>
      <c r="J353" s="35">
        <f t="shared" si="5"/>
        <v>218000</v>
      </c>
    </row>
    <row r="354" spans="1:10" s="2" customFormat="1" ht="30" customHeight="1">
      <c r="A354" s="6">
        <v>50003457</v>
      </c>
      <c r="B354" s="7"/>
      <c r="C354" s="8" t="s">
        <v>424</v>
      </c>
      <c r="D354" s="8">
        <v>2019</v>
      </c>
      <c r="E354" s="9" t="s">
        <v>430</v>
      </c>
      <c r="F354" s="9" t="s">
        <v>378</v>
      </c>
      <c r="G354" s="8" t="s">
        <v>258</v>
      </c>
      <c r="H354" s="10">
        <v>109000</v>
      </c>
      <c r="I354" s="10">
        <v>51</v>
      </c>
      <c r="J354" s="35">
        <f t="shared" si="5"/>
        <v>5559000</v>
      </c>
    </row>
    <row r="355" spans="1:10" s="2" customFormat="1" ht="60" customHeight="1">
      <c r="A355" s="6">
        <v>50003467</v>
      </c>
      <c r="B355" s="7"/>
      <c r="C355" s="8" t="s">
        <v>424</v>
      </c>
      <c r="D355" s="8">
        <v>2019</v>
      </c>
      <c r="E355" s="9" t="s">
        <v>430</v>
      </c>
      <c r="F355" s="9" t="s">
        <v>378</v>
      </c>
      <c r="G355" s="8" t="s">
        <v>259</v>
      </c>
      <c r="H355" s="10">
        <v>109000</v>
      </c>
      <c r="I355" s="10">
        <v>2</v>
      </c>
      <c r="J355" s="35">
        <f t="shared" si="5"/>
        <v>218000</v>
      </c>
    </row>
    <row r="356" spans="1:10" s="2" customFormat="1" ht="60" customHeight="1" thickBot="1">
      <c r="A356" s="6">
        <v>50003479</v>
      </c>
      <c r="B356" s="7"/>
      <c r="C356" s="8" t="s">
        <v>424</v>
      </c>
      <c r="D356" s="8">
        <v>2019</v>
      </c>
      <c r="E356" s="9" t="s">
        <v>430</v>
      </c>
      <c r="F356" s="9" t="s">
        <v>379</v>
      </c>
      <c r="G356" s="8" t="s">
        <v>260</v>
      </c>
      <c r="H356" s="10">
        <v>99000</v>
      </c>
      <c r="I356" s="10">
        <v>2</v>
      </c>
      <c r="J356" s="35">
        <f t="shared" si="5"/>
        <v>198000</v>
      </c>
    </row>
    <row r="357" spans="1:10" s="2" customFormat="1" ht="17.100000000000001" customHeight="1" thickBot="1">
      <c r="A357" s="16"/>
      <c r="B357" s="17"/>
      <c r="C357" s="17"/>
      <c r="D357" s="17"/>
      <c r="E357" s="17"/>
      <c r="F357" s="17"/>
      <c r="G357" s="18" t="s">
        <v>446</v>
      </c>
      <c r="H357" s="19"/>
      <c r="I357" s="19">
        <f>SUM(I1:I356)</f>
        <v>40234</v>
      </c>
      <c r="J357" s="19">
        <f>SUM(J1:J356)</f>
        <v>2033248000</v>
      </c>
    </row>
    <row r="358" spans="1:10" ht="18" customHeight="1"/>
    <row r="359" spans="1:10" ht="18" customHeight="1"/>
    <row r="360" spans="1:10" ht="18" customHeight="1"/>
    <row r="361" spans="1:10" ht="18" customHeight="1"/>
    <row r="362" spans="1:10" ht="18" customHeight="1"/>
    <row r="363" spans="1:10" ht="18" customHeight="1"/>
  </sheetData>
  <mergeCells count="2">
    <mergeCell ref="A1:J1"/>
    <mergeCell ref="A2:J2"/>
  </mergeCells>
  <phoneticPr fontId="1" type="noConversion"/>
  <conditionalFormatting sqref="I107:I108">
    <cfRule type="cellIs" dxfId="1" priority="1" operator="equal">
      <formula>0</formula>
    </cfRule>
    <cfRule type="cellIs" dxfId="0" priority="2" operator="lessThan">
      <formula>0</formula>
    </cfRule>
  </conditionalFormatting>
  <printOptions horizontalCentered="1"/>
  <pageMargins left="0.31496062992125984" right="0.31496062992125984" top="0.74803149606299213" bottom="0.74803149606299213" header="0.31496062992125984" footer="0.31496062992125984"/>
  <pageSetup paperSize="9" orientation="portrait" r:id="rId1"/>
  <headerFooter>
    <oddFooter>&amp;C&amp;P/&amp;N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카파키즈(의류)</vt:lpstr>
      <vt:lpstr>'카파키즈(의류)'!Print_Titles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2023-08-19T00:37:51Z</cp:lastPrinted>
  <dcterms:created xsi:type="dcterms:W3CDTF">2020-08-13T04:16:37Z</dcterms:created>
  <dcterms:modified xsi:type="dcterms:W3CDTF">2023-08-23T08:26:02Z</dcterms:modified>
</cp:coreProperties>
</file>